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3256" windowHeight="13176" tabRatio="500"/>
  </bookViews>
  <sheets>
    <sheet name="2025-2027" sheetId="6" r:id="rId1"/>
    <sheet name="Лист1" sheetId="1" state="hidden" r:id="rId2"/>
  </sheets>
  <definedNames>
    <definedName name="_xlnm._FilterDatabase" localSheetId="0" hidden="1">'2025-2027'!$H$1:$H$854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'2025-2027'!$A$1:$I$852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8" i="6"/>
  <c r="H843"/>
  <c r="H841"/>
  <c r="H839"/>
  <c r="H836"/>
  <c r="H834"/>
  <c r="H831"/>
  <c r="H828"/>
  <c r="H823"/>
  <c r="H821"/>
  <c r="H818"/>
  <c r="H817"/>
  <c r="H814"/>
  <c r="H813"/>
  <c r="H811"/>
  <c r="H810"/>
  <c r="H805"/>
  <c r="H804"/>
  <c r="H801"/>
  <c r="H795"/>
  <c r="H794"/>
  <c r="H788"/>
  <c r="H784"/>
  <c r="H780"/>
  <c r="H777"/>
  <c r="H774"/>
  <c r="H772"/>
  <c r="H769"/>
  <c r="H768"/>
  <c r="H765"/>
  <c r="H762"/>
  <c r="H759"/>
  <c r="H757"/>
  <c r="H754"/>
  <c r="H752"/>
  <c r="H749"/>
  <c r="H748"/>
  <c r="H743"/>
  <c r="H742"/>
  <c r="H739"/>
  <c r="H735"/>
  <c r="H732"/>
  <c r="H731"/>
  <c r="H728"/>
  <c r="H725"/>
  <c r="H724"/>
  <c r="H723"/>
  <c r="H721"/>
  <c r="H715"/>
  <c r="H709"/>
  <c r="H704"/>
  <c r="H702"/>
  <c r="H698"/>
  <c r="H679"/>
  <c r="H675"/>
  <c r="H674"/>
  <c r="H668"/>
  <c r="H663"/>
  <c r="H659"/>
  <c r="H654"/>
  <c r="H653"/>
  <c r="H647"/>
  <c r="H643"/>
  <c r="H638"/>
  <c r="H636"/>
  <c r="H621"/>
  <c r="H617"/>
  <c r="H614"/>
  <c r="H611"/>
  <c r="H608"/>
  <c r="H598"/>
  <c r="H596"/>
  <c r="H594"/>
  <c r="H592"/>
  <c r="H589"/>
  <c r="H587"/>
  <c r="H584"/>
  <c r="H581"/>
  <c r="H579"/>
  <c r="H576"/>
  <c r="H573"/>
  <c r="H570"/>
  <c r="H567"/>
  <c r="H565"/>
  <c r="H563"/>
  <c r="H558"/>
  <c r="H554"/>
  <c r="H551"/>
  <c r="H546"/>
  <c r="H544"/>
  <c r="H542"/>
  <c r="H532"/>
  <c r="H529"/>
  <c r="H520"/>
  <c r="H514"/>
  <c r="H509"/>
  <c r="H506"/>
  <c r="H501"/>
  <c r="H500"/>
  <c r="H497"/>
  <c r="H496"/>
  <c r="H495"/>
  <c r="H491"/>
  <c r="H488"/>
  <c r="H484"/>
  <c r="H480"/>
  <c r="H477"/>
  <c r="H476"/>
  <c r="H473"/>
  <c r="H472"/>
  <c r="H469"/>
  <c r="H468"/>
  <c r="H465"/>
  <c r="H464"/>
  <c r="H461"/>
  <c r="H460"/>
  <c r="H453"/>
  <c r="H452"/>
  <c r="H449"/>
  <c r="H443"/>
  <c r="H438"/>
  <c r="H435"/>
  <c r="H429"/>
  <c r="H424"/>
  <c r="H423"/>
  <c r="H422"/>
  <c r="H416"/>
  <c r="H414"/>
  <c r="H412"/>
  <c r="H407"/>
  <c r="H402"/>
  <c r="H397"/>
  <c r="H392"/>
  <c r="H387"/>
  <c r="H385"/>
  <c r="H383"/>
  <c r="H380"/>
  <c r="H376"/>
  <c r="H372"/>
  <c r="H365"/>
  <c r="H362"/>
  <c r="H356"/>
  <c r="H353"/>
  <c r="H350"/>
  <c r="H347"/>
  <c r="H345"/>
  <c r="H340"/>
  <c r="H336"/>
  <c r="H331"/>
  <c r="H328"/>
  <c r="H327"/>
  <c r="H322"/>
  <c r="H316"/>
  <c r="H315"/>
  <c r="H313"/>
  <c r="H308"/>
  <c r="H307"/>
  <c r="H302"/>
  <c r="H296"/>
  <c r="H291"/>
  <c r="H287"/>
  <c r="H282"/>
  <c r="H278"/>
  <c r="H272"/>
  <c r="H270"/>
  <c r="H265"/>
  <c r="H264"/>
  <c r="H262"/>
  <c r="H261"/>
  <c r="H258"/>
  <c r="H255"/>
  <c r="H250"/>
  <c r="H246"/>
  <c r="H244"/>
  <c r="H238"/>
  <c r="H235"/>
  <c r="H233"/>
  <c r="H228"/>
  <c r="H227"/>
  <c r="H223"/>
  <c r="H219"/>
  <c r="H216"/>
  <c r="H213"/>
  <c r="H210"/>
  <c r="H207"/>
  <c r="H203"/>
  <c r="H198"/>
  <c r="H196"/>
  <c r="H193"/>
  <c r="H192"/>
  <c r="H189"/>
  <c r="H185"/>
  <c r="H182"/>
  <c r="H180"/>
  <c r="H176"/>
  <c r="H175"/>
  <c r="H174"/>
  <c r="H171"/>
  <c r="H169"/>
  <c r="H166"/>
  <c r="H163"/>
  <c r="H162"/>
  <c r="H158"/>
  <c r="H153"/>
  <c r="H151"/>
  <c r="H148"/>
  <c r="H143"/>
  <c r="H141"/>
  <c r="H136"/>
  <c r="H133"/>
  <c r="H131"/>
  <c r="H129"/>
  <c r="H126"/>
  <c r="H123"/>
  <c r="H118"/>
  <c r="H116"/>
  <c r="H111"/>
  <c r="H106"/>
  <c r="H103"/>
  <c r="H99"/>
  <c r="H97"/>
  <c r="H95"/>
  <c r="H89"/>
  <c r="H84"/>
  <c r="H81"/>
  <c r="H78"/>
  <c r="H74"/>
  <c r="H69"/>
  <c r="H68"/>
  <c r="H65"/>
  <c r="H60"/>
  <c r="H59"/>
  <c r="H55"/>
  <c r="H51"/>
  <c r="H47"/>
  <c r="H46"/>
  <c r="H42"/>
  <c r="H38"/>
  <c r="H34"/>
  <c r="H29"/>
  <c r="H28"/>
  <c r="H27"/>
  <c r="H24"/>
  <c r="H19"/>
  <c r="H13"/>
  <c r="G257"/>
  <c r="H257" s="1"/>
  <c r="F820"/>
  <c r="G508" l="1"/>
  <c r="G314"/>
  <c r="G67"/>
  <c r="F67"/>
  <c r="F66" s="1"/>
  <c r="E67"/>
  <c r="G263"/>
  <c r="F263"/>
  <c r="E263"/>
  <c r="G456"/>
  <c r="G687"/>
  <c r="G448"/>
  <c r="G626"/>
  <c r="G451"/>
  <c r="G851"/>
  <c r="G847"/>
  <c r="G816"/>
  <c r="G722"/>
  <c r="G695"/>
  <c r="G691"/>
  <c r="G684"/>
  <c r="G631"/>
  <c r="G630"/>
  <c r="G628"/>
  <c r="G627"/>
  <c r="G629"/>
  <c r="I848"/>
  <c r="I843"/>
  <c r="I841"/>
  <c r="I839"/>
  <c r="I836"/>
  <c r="I834"/>
  <c r="I831"/>
  <c r="I828"/>
  <c r="I823"/>
  <c r="I821"/>
  <c r="I817"/>
  <c r="I814"/>
  <c r="I813"/>
  <c r="I811"/>
  <c r="I810"/>
  <c r="I805"/>
  <c r="I804"/>
  <c r="I801"/>
  <c r="I795"/>
  <c r="I794"/>
  <c r="I788"/>
  <c r="I784"/>
  <c r="I780"/>
  <c r="I777"/>
  <c r="I774"/>
  <c r="I772"/>
  <c r="I769"/>
  <c r="I768"/>
  <c r="I765"/>
  <c r="I762"/>
  <c r="I759"/>
  <c r="I757"/>
  <c r="I754"/>
  <c r="I752"/>
  <c r="I749"/>
  <c r="I748"/>
  <c r="I743"/>
  <c r="I742"/>
  <c r="I739"/>
  <c r="I735"/>
  <c r="I732"/>
  <c r="I731"/>
  <c r="I728"/>
  <c r="I725"/>
  <c r="I724"/>
  <c r="I723"/>
  <c r="I721"/>
  <c r="I715"/>
  <c r="I709"/>
  <c r="I704"/>
  <c r="I702"/>
  <c r="I698"/>
  <c r="I679"/>
  <c r="I675"/>
  <c r="I674"/>
  <c r="I668"/>
  <c r="I663"/>
  <c r="I659"/>
  <c r="I654"/>
  <c r="I653"/>
  <c r="I647"/>
  <c r="I643"/>
  <c r="I638"/>
  <c r="I636"/>
  <c r="I621"/>
  <c r="I617"/>
  <c r="I614"/>
  <c r="I611"/>
  <c r="I608"/>
  <c r="I598"/>
  <c r="I596"/>
  <c r="I594"/>
  <c r="I592"/>
  <c r="I589"/>
  <c r="I587"/>
  <c r="I584"/>
  <c r="I581"/>
  <c r="I579"/>
  <c r="I576"/>
  <c r="I573"/>
  <c r="I570"/>
  <c r="I567"/>
  <c r="I565"/>
  <c r="I563"/>
  <c r="I558"/>
  <c r="I554"/>
  <c r="I551"/>
  <c r="I546"/>
  <c r="I544"/>
  <c r="I542"/>
  <c r="I532"/>
  <c r="I529"/>
  <c r="I520"/>
  <c r="I514"/>
  <c r="I509"/>
  <c r="I506"/>
  <c r="I501"/>
  <c r="I500"/>
  <c r="I497"/>
  <c r="I496"/>
  <c r="I495"/>
  <c r="I491"/>
  <c r="I488"/>
  <c r="I484"/>
  <c r="I480"/>
  <c r="I477"/>
  <c r="I476"/>
  <c r="I473"/>
  <c r="I472"/>
  <c r="I469"/>
  <c r="I468"/>
  <c r="I465"/>
  <c r="I464"/>
  <c r="I461"/>
  <c r="I460"/>
  <c r="I453"/>
  <c r="I452"/>
  <c r="I449"/>
  <c r="I443"/>
  <c r="I438"/>
  <c r="I435"/>
  <c r="I429"/>
  <c r="I424"/>
  <c r="I423"/>
  <c r="I422"/>
  <c r="I416"/>
  <c r="I414"/>
  <c r="I412"/>
  <c r="I407"/>
  <c r="I402"/>
  <c r="I397"/>
  <c r="I392"/>
  <c r="I387"/>
  <c r="I385"/>
  <c r="I383"/>
  <c r="I380"/>
  <c r="I376"/>
  <c r="I372"/>
  <c r="I365"/>
  <c r="I362"/>
  <c r="I356"/>
  <c r="I353"/>
  <c r="I350"/>
  <c r="I347"/>
  <c r="I345"/>
  <c r="I340"/>
  <c r="I336"/>
  <c r="I331"/>
  <c r="I328"/>
  <c r="I327"/>
  <c r="I322"/>
  <c r="I316"/>
  <c r="I315"/>
  <c r="I313"/>
  <c r="I308"/>
  <c r="I307"/>
  <c r="I302"/>
  <c r="I296"/>
  <c r="I291"/>
  <c r="I287"/>
  <c r="I282"/>
  <c r="I278"/>
  <c r="I272"/>
  <c r="I270"/>
  <c r="I265"/>
  <c r="I264"/>
  <c r="I262"/>
  <c r="I261"/>
  <c r="I258"/>
  <c r="I255"/>
  <c r="I250"/>
  <c r="I246"/>
  <c r="I244"/>
  <c r="I238"/>
  <c r="I235"/>
  <c r="I233"/>
  <c r="I228"/>
  <c r="I227"/>
  <c r="I223"/>
  <c r="I219"/>
  <c r="I216"/>
  <c r="I213"/>
  <c r="I210"/>
  <c r="I207"/>
  <c r="I203"/>
  <c r="I198"/>
  <c r="I196"/>
  <c r="I193"/>
  <c r="I192"/>
  <c r="I189"/>
  <c r="I185"/>
  <c r="I182"/>
  <c r="I180"/>
  <c r="I176"/>
  <c r="I175"/>
  <c r="I174"/>
  <c r="I171"/>
  <c r="I169"/>
  <c r="I166"/>
  <c r="I163"/>
  <c r="I162"/>
  <c r="I158"/>
  <c r="I153"/>
  <c r="I151"/>
  <c r="I148"/>
  <c r="I143"/>
  <c r="I141"/>
  <c r="I136"/>
  <c r="I133"/>
  <c r="I131"/>
  <c r="I129"/>
  <c r="I126"/>
  <c r="I123"/>
  <c r="I118"/>
  <c r="I116"/>
  <c r="I111"/>
  <c r="I106"/>
  <c r="I103"/>
  <c r="I99"/>
  <c r="I97"/>
  <c r="I95"/>
  <c r="I89"/>
  <c r="I84"/>
  <c r="I81"/>
  <c r="I78"/>
  <c r="I74"/>
  <c r="I69"/>
  <c r="I68"/>
  <c r="I65"/>
  <c r="I60"/>
  <c r="I59"/>
  <c r="I55"/>
  <c r="I51"/>
  <c r="I47"/>
  <c r="I46"/>
  <c r="I42"/>
  <c r="I38"/>
  <c r="I34"/>
  <c r="I29"/>
  <c r="I28"/>
  <c r="I27"/>
  <c r="I24"/>
  <c r="I19"/>
  <c r="I13"/>
  <c r="G602"/>
  <c r="G560"/>
  <c r="G556"/>
  <c r="G538"/>
  <c r="G536"/>
  <c r="G526"/>
  <c r="G371"/>
  <c r="G369"/>
  <c r="G279"/>
  <c r="I257"/>
  <c r="G209"/>
  <c r="G165"/>
  <c r="G138"/>
  <c r="G156"/>
  <c r="G145"/>
  <c r="G121"/>
  <c r="G113"/>
  <c r="G108"/>
  <c r="G101"/>
  <c r="G43"/>
  <c r="F850"/>
  <c r="F849" s="1"/>
  <c r="F846"/>
  <c r="F845" s="1"/>
  <c r="F842"/>
  <c r="F840"/>
  <c r="F838"/>
  <c r="F835"/>
  <c r="F833"/>
  <c r="F830"/>
  <c r="F829" s="1"/>
  <c r="F827"/>
  <c r="F826" s="1"/>
  <c r="F822"/>
  <c r="F816"/>
  <c r="F815" s="1"/>
  <c r="F812"/>
  <c r="F809"/>
  <c r="F803"/>
  <c r="F802" s="1"/>
  <c r="F800"/>
  <c r="F799" s="1"/>
  <c r="F793"/>
  <c r="F792" s="1"/>
  <c r="F791" s="1"/>
  <c r="F790" s="1"/>
  <c r="F789" s="1"/>
  <c r="F787"/>
  <c r="F786" s="1"/>
  <c r="F785" s="1"/>
  <c r="F783"/>
  <c r="F782" s="1"/>
  <c r="F781" s="1"/>
  <c r="F779"/>
  <c r="F778" s="1"/>
  <c r="F776"/>
  <c r="F773"/>
  <c r="F771"/>
  <c r="F767"/>
  <c r="F766" s="1"/>
  <c r="F764"/>
  <c r="F763" s="1"/>
  <c r="F761"/>
  <c r="F760" s="1"/>
  <c r="F758"/>
  <c r="F756"/>
  <c r="F753"/>
  <c r="F751"/>
  <c r="F747"/>
  <c r="F746" s="1"/>
  <c r="F741"/>
  <c r="F740" s="1"/>
  <c r="F738"/>
  <c r="F737" s="1"/>
  <c r="F734"/>
  <c r="F733" s="1"/>
  <c r="F730"/>
  <c r="F729" s="1"/>
  <c r="F727"/>
  <c r="F726" s="1"/>
  <c r="F722"/>
  <c r="F720"/>
  <c r="F714"/>
  <c r="F713" s="1"/>
  <c r="F712" s="1"/>
  <c r="F711" s="1"/>
  <c r="F708"/>
  <c r="F707" s="1"/>
  <c r="F706" s="1"/>
  <c r="F705" s="1"/>
  <c r="F703"/>
  <c r="F701"/>
  <c r="F697"/>
  <c r="F696" s="1"/>
  <c r="F694"/>
  <c r="F693" s="1"/>
  <c r="F690"/>
  <c r="F689" s="1"/>
  <c r="F688" s="1"/>
  <c r="F686"/>
  <c r="F685" s="1"/>
  <c r="F683"/>
  <c r="F682" s="1"/>
  <c r="F678"/>
  <c r="F677" s="1"/>
  <c r="F676" s="1"/>
  <c r="F673"/>
  <c r="F672" s="1"/>
  <c r="F671" s="1"/>
  <c r="F667"/>
  <c r="F666" s="1"/>
  <c r="F665" s="1"/>
  <c r="F664" s="1"/>
  <c r="F662"/>
  <c r="F661" s="1"/>
  <c r="F660" s="1"/>
  <c r="F658"/>
  <c r="F657" s="1"/>
  <c r="F656" s="1"/>
  <c r="F652"/>
  <c r="F651" s="1"/>
  <c r="F650" s="1"/>
  <c r="F649" s="1"/>
  <c r="F646"/>
  <c r="F645" s="1"/>
  <c r="F644" s="1"/>
  <c r="F642"/>
  <c r="F641" s="1"/>
  <c r="F640" s="1"/>
  <c r="F637"/>
  <c r="F635"/>
  <c r="F625"/>
  <c r="F624" s="1"/>
  <c r="F623" s="1"/>
  <c r="F622" s="1"/>
  <c r="F620"/>
  <c r="F619" s="1"/>
  <c r="F618" s="1"/>
  <c r="F616"/>
  <c r="F615" s="1"/>
  <c r="F613"/>
  <c r="F612" s="1"/>
  <c r="F610"/>
  <c r="F609" s="1"/>
  <c r="F607"/>
  <c r="F606" s="1"/>
  <c r="F601"/>
  <c r="F600" s="1"/>
  <c r="F599" s="1"/>
  <c r="F597"/>
  <c r="F595"/>
  <c r="F593"/>
  <c r="F591"/>
  <c r="F588"/>
  <c r="F586"/>
  <c r="F583"/>
  <c r="F582" s="1"/>
  <c r="F580"/>
  <c r="F578"/>
  <c r="F575"/>
  <c r="F574" s="1"/>
  <c r="F572"/>
  <c r="F571" s="1"/>
  <c r="F569"/>
  <c r="F568" s="1"/>
  <c r="F566"/>
  <c r="F564"/>
  <c r="F562"/>
  <c r="F559"/>
  <c r="F557"/>
  <c r="F555"/>
  <c r="F553"/>
  <c r="F550"/>
  <c r="F549" s="1"/>
  <c r="F545"/>
  <c r="F543"/>
  <c r="F541"/>
  <c r="F537"/>
  <c r="F535"/>
  <c r="F531"/>
  <c r="F530" s="1"/>
  <c r="F528"/>
  <c r="F527" s="1"/>
  <c r="F525"/>
  <c r="F524" s="1"/>
  <c r="F519"/>
  <c r="F518" s="1"/>
  <c r="F517" s="1"/>
  <c r="F516" s="1"/>
  <c r="F515" s="1"/>
  <c r="F513"/>
  <c r="F512" s="1"/>
  <c r="F511" s="1"/>
  <c r="F510" s="1"/>
  <c r="F507"/>
  <c r="F505"/>
  <c r="F499"/>
  <c r="F498" s="1"/>
  <c r="F494"/>
  <c r="F493" s="1"/>
  <c r="F490"/>
  <c r="F489" s="1"/>
  <c r="F487"/>
  <c r="F486" s="1"/>
  <c r="F483"/>
  <c r="F482" s="1"/>
  <c r="F481" s="1"/>
  <c r="F479"/>
  <c r="F478" s="1"/>
  <c r="F475"/>
  <c r="F474" s="1"/>
  <c r="F471"/>
  <c r="F470" s="1"/>
  <c r="F467"/>
  <c r="F466" s="1"/>
  <c r="F463"/>
  <c r="F462" s="1"/>
  <c r="F459"/>
  <c r="F458" s="1"/>
  <c r="F455"/>
  <c r="F454" s="1"/>
  <c r="F451"/>
  <c r="F450" s="1"/>
  <c r="F447"/>
  <c r="F446" s="1"/>
  <c r="F442"/>
  <c r="F441" s="1"/>
  <c r="F440" s="1"/>
  <c r="F439" s="1"/>
  <c r="F437"/>
  <c r="F436" s="1"/>
  <c r="F434"/>
  <c r="F433" s="1"/>
  <c r="F428"/>
  <c r="F427" s="1"/>
  <c r="F426" s="1"/>
  <c r="F425" s="1"/>
  <c r="F421"/>
  <c r="F420" s="1"/>
  <c r="F419" s="1"/>
  <c r="F418" s="1"/>
  <c r="F415"/>
  <c r="F413"/>
  <c r="F411"/>
  <c r="F406"/>
  <c r="F405" s="1"/>
  <c r="F404" s="1"/>
  <c r="F403" s="1"/>
  <c r="F401"/>
  <c r="F400" s="1"/>
  <c r="F399" s="1"/>
  <c r="F398" s="1"/>
  <c r="F396"/>
  <c r="F395" s="1"/>
  <c r="F394" s="1"/>
  <c r="F393" s="1"/>
  <c r="F391"/>
  <c r="F390" s="1"/>
  <c r="F389" s="1"/>
  <c r="F388" s="1"/>
  <c r="F386"/>
  <c r="F384"/>
  <c r="F382"/>
  <c r="F379"/>
  <c r="F378" s="1"/>
  <c r="F375"/>
  <c r="F374" s="1"/>
  <c r="F373" s="1"/>
  <c r="F370"/>
  <c r="F368"/>
  <c r="F364"/>
  <c r="F363" s="1"/>
  <c r="F361"/>
  <c r="F360" s="1"/>
  <c r="F355"/>
  <c r="F354" s="1"/>
  <c r="F352"/>
  <c r="F351" s="1"/>
  <c r="F349"/>
  <c r="F348" s="1"/>
  <c r="F346"/>
  <c r="F344"/>
  <c r="F339"/>
  <c r="F338" s="1"/>
  <c r="F337" s="1"/>
  <c r="F335"/>
  <c r="F334" s="1"/>
  <c r="F333" s="1"/>
  <c r="F330"/>
  <c r="F329" s="1"/>
  <c r="F326"/>
  <c r="F325" s="1"/>
  <c r="F321"/>
  <c r="F320" s="1"/>
  <c r="F319" s="1"/>
  <c r="F318" s="1"/>
  <c r="F314"/>
  <c r="F312"/>
  <c r="F306"/>
  <c r="F305" s="1"/>
  <c r="F304" s="1"/>
  <c r="F303" s="1"/>
  <c r="F301"/>
  <c r="F300" s="1"/>
  <c r="F299" s="1"/>
  <c r="F298" s="1"/>
  <c r="F295"/>
  <c r="F294" s="1"/>
  <c r="F293" s="1"/>
  <c r="F292" s="1"/>
  <c r="F290"/>
  <c r="F289" s="1"/>
  <c r="F288" s="1"/>
  <c r="F286"/>
  <c r="F285" s="1"/>
  <c r="F284" s="1"/>
  <c r="F281"/>
  <c r="F280" s="1"/>
  <c r="F277"/>
  <c r="F276" s="1"/>
  <c r="F271"/>
  <c r="F269"/>
  <c r="F260"/>
  <c r="F256"/>
  <c r="F254"/>
  <c r="F249"/>
  <c r="F248" s="1"/>
  <c r="F247" s="1"/>
  <c r="F245"/>
  <c r="F243"/>
  <c r="F237"/>
  <c r="F236" s="1"/>
  <c r="F234"/>
  <c r="F232"/>
  <c r="F226"/>
  <c r="F225" s="1"/>
  <c r="F224" s="1"/>
  <c r="F222"/>
  <c r="F221" s="1"/>
  <c r="F220" s="1"/>
  <c r="F218"/>
  <c r="F217" s="1"/>
  <c r="F215"/>
  <c r="F214" s="1"/>
  <c r="F212"/>
  <c r="F211" s="1"/>
  <c r="F209"/>
  <c r="F208" s="1"/>
  <c r="F206"/>
  <c r="F205" s="1"/>
  <c r="F202"/>
  <c r="F201" s="1"/>
  <c r="F200" s="1"/>
  <c r="F197"/>
  <c r="F195"/>
  <c r="F191"/>
  <c r="F190" s="1"/>
  <c r="F188"/>
  <c r="F187" s="1"/>
  <c r="F184"/>
  <c r="F183" s="1"/>
  <c r="F181"/>
  <c r="F179"/>
  <c r="F173"/>
  <c r="F172" s="1"/>
  <c r="F170"/>
  <c r="F168"/>
  <c r="F165"/>
  <c r="F164" s="1"/>
  <c r="F161"/>
  <c r="F160" s="1"/>
  <c r="F157"/>
  <c r="F155"/>
  <c r="F152"/>
  <c r="F150"/>
  <c r="F147"/>
  <c r="F146" s="1"/>
  <c r="F144"/>
  <c r="F142"/>
  <c r="F140"/>
  <c r="F137"/>
  <c r="F135"/>
  <c r="F132"/>
  <c r="F130"/>
  <c r="F128"/>
  <c r="F125"/>
  <c r="F124" s="1"/>
  <c r="F122"/>
  <c r="F120"/>
  <c r="F117"/>
  <c r="F115"/>
  <c r="F112"/>
  <c r="F110"/>
  <c r="F107"/>
  <c r="F105"/>
  <c r="F102"/>
  <c r="F100"/>
  <c r="F98"/>
  <c r="F96"/>
  <c r="F94"/>
  <c r="F88"/>
  <c r="F87" s="1"/>
  <c r="F86" s="1"/>
  <c r="F85" s="1"/>
  <c r="F83"/>
  <c r="F82" s="1"/>
  <c r="F80"/>
  <c r="F79" s="1"/>
  <c r="F77"/>
  <c r="F76" s="1"/>
  <c r="F73"/>
  <c r="F72" s="1"/>
  <c r="F71" s="1"/>
  <c r="F64"/>
  <c r="F63" s="1"/>
  <c r="F58"/>
  <c r="F57" s="1"/>
  <c r="F56" s="1"/>
  <c r="F54"/>
  <c r="F53" s="1"/>
  <c r="F52" s="1"/>
  <c r="F50"/>
  <c r="F49" s="1"/>
  <c r="F48" s="1"/>
  <c r="F45"/>
  <c r="F44" s="1"/>
  <c r="F41"/>
  <c r="F40" s="1"/>
  <c r="F37"/>
  <c r="F36" s="1"/>
  <c r="F35" s="1"/>
  <c r="F33"/>
  <c r="F32" s="1"/>
  <c r="F31" s="1"/>
  <c r="F26"/>
  <c r="F25" s="1"/>
  <c r="F23"/>
  <c r="F22" s="1"/>
  <c r="F18"/>
  <c r="F17" s="1"/>
  <c r="F16" s="1"/>
  <c r="F15" s="1"/>
  <c r="F12"/>
  <c r="F11" s="1"/>
  <c r="F10" s="1"/>
  <c r="F9" s="1"/>
  <c r="F8" s="1"/>
  <c r="E541"/>
  <c r="H263" l="1"/>
  <c r="H67"/>
  <c r="I138"/>
  <c r="H138"/>
  <c r="I156"/>
  <c r="H156"/>
  <c r="I560"/>
  <c r="H560"/>
  <c r="I43"/>
  <c r="H43"/>
  <c r="I121"/>
  <c r="H121"/>
  <c r="I369"/>
  <c r="H369"/>
  <c r="I538"/>
  <c r="H538"/>
  <c r="I629"/>
  <c r="H629"/>
  <c r="I631"/>
  <c r="H631"/>
  <c r="I456"/>
  <c r="H456"/>
  <c r="I508"/>
  <c r="H508"/>
  <c r="I630"/>
  <c r="H630"/>
  <c r="I695"/>
  <c r="H695"/>
  <c r="I851"/>
  <c r="H851"/>
  <c r="I687"/>
  <c r="H687"/>
  <c r="I536"/>
  <c r="H536"/>
  <c r="I628"/>
  <c r="H628"/>
  <c r="I691"/>
  <c r="H691"/>
  <c r="I847"/>
  <c r="H847"/>
  <c r="I448"/>
  <c r="H448"/>
  <c r="I113"/>
  <c r="H113"/>
  <c r="I279"/>
  <c r="H279"/>
  <c r="I602"/>
  <c r="H602"/>
  <c r="I108"/>
  <c r="H108"/>
  <c r="I526"/>
  <c r="H526"/>
  <c r="I101"/>
  <c r="H101"/>
  <c r="I145"/>
  <c r="H145"/>
  <c r="I371"/>
  <c r="H371"/>
  <c r="I556"/>
  <c r="H556"/>
  <c r="I627"/>
  <c r="H627"/>
  <c r="I684"/>
  <c r="H684"/>
  <c r="G815"/>
  <c r="I626"/>
  <c r="H626"/>
  <c r="F844"/>
  <c r="F832"/>
  <c r="F736"/>
  <c r="F605"/>
  <c r="F604" s="1"/>
  <c r="F457"/>
  <c r="F231"/>
  <c r="F230" s="1"/>
  <c r="F229" s="1"/>
  <c r="F504"/>
  <c r="F503" s="1"/>
  <c r="F502" s="1"/>
  <c r="F259"/>
  <c r="F577"/>
  <c r="I165"/>
  <c r="G164"/>
  <c r="F154"/>
  <c r="F127"/>
  <c r="F311"/>
  <c r="F310" s="1"/>
  <c r="F309" s="1"/>
  <c r="F297" s="1"/>
  <c r="F268"/>
  <c r="F267" s="1"/>
  <c r="F266" s="1"/>
  <c r="I209"/>
  <c r="F134"/>
  <c r="F139"/>
  <c r="F585"/>
  <c r="F750"/>
  <c r="F808"/>
  <c r="F775"/>
  <c r="I776"/>
  <c r="F178"/>
  <c r="F177" s="1"/>
  <c r="F194"/>
  <c r="F186" s="1"/>
  <c r="F104"/>
  <c r="F242"/>
  <c r="F241" s="1"/>
  <c r="F240" s="1"/>
  <c r="F590"/>
  <c r="F634"/>
  <c r="F633" s="1"/>
  <c r="F632" s="1"/>
  <c r="I243"/>
  <c r="F410"/>
  <c r="F409" s="1"/>
  <c r="F408" s="1"/>
  <c r="F561"/>
  <c r="I816"/>
  <c r="F109"/>
  <c r="F149"/>
  <c r="F534"/>
  <c r="F533" s="1"/>
  <c r="F710"/>
  <c r="F819"/>
  <c r="I451"/>
  <c r="F253"/>
  <c r="F719"/>
  <c r="F718" s="1"/>
  <c r="F837"/>
  <c r="F343"/>
  <c r="F342" s="1"/>
  <c r="F341" s="1"/>
  <c r="F381"/>
  <c r="F377" s="1"/>
  <c r="F770"/>
  <c r="F540"/>
  <c r="F539" s="1"/>
  <c r="F700"/>
  <c r="F699" s="1"/>
  <c r="F275"/>
  <c r="F274" s="1"/>
  <c r="F332"/>
  <c r="F417"/>
  <c r="F93"/>
  <c r="F119"/>
  <c r="F75"/>
  <c r="F70" s="1"/>
  <c r="F167"/>
  <c r="F159" s="1"/>
  <c r="F367"/>
  <c r="F366" s="1"/>
  <c r="F445"/>
  <c r="F485"/>
  <c r="F798"/>
  <c r="F797" s="1"/>
  <c r="F283"/>
  <c r="F639"/>
  <c r="F21"/>
  <c r="F20" s="1"/>
  <c r="F39"/>
  <c r="F30" s="1"/>
  <c r="F114"/>
  <c r="F552"/>
  <c r="F755"/>
  <c r="F62"/>
  <c r="F61" s="1"/>
  <c r="F523"/>
  <c r="F681"/>
  <c r="F692"/>
  <c r="F204"/>
  <c r="F199" s="1"/>
  <c r="F324"/>
  <c r="F323" s="1"/>
  <c r="F359"/>
  <c r="F432"/>
  <c r="F431" s="1"/>
  <c r="F492"/>
  <c r="F655"/>
  <c r="F648" s="1"/>
  <c r="F670"/>
  <c r="G557"/>
  <c r="E557"/>
  <c r="I164" l="1"/>
  <c r="I557"/>
  <c r="H557"/>
  <c r="F807"/>
  <c r="F806" s="1"/>
  <c r="F796" s="1"/>
  <c r="F745"/>
  <c r="F744" s="1"/>
  <c r="F358"/>
  <c r="F357" s="1"/>
  <c r="F252"/>
  <c r="F251" s="1"/>
  <c r="F239" s="1"/>
  <c r="F522"/>
  <c r="F825"/>
  <c r="F548"/>
  <c r="F547" s="1"/>
  <c r="F273"/>
  <c r="F92"/>
  <c r="F91" s="1"/>
  <c r="F90" s="1"/>
  <c r="F14"/>
  <c r="F717"/>
  <c r="F317"/>
  <c r="F680"/>
  <c r="F669" s="1"/>
  <c r="F603"/>
  <c r="F444"/>
  <c r="G96"/>
  <c r="I96" l="1"/>
  <c r="F430"/>
  <c r="F716"/>
  <c r="F521"/>
  <c r="G132"/>
  <c r="E132"/>
  <c r="G130"/>
  <c r="E130"/>
  <c r="G128"/>
  <c r="E128"/>
  <c r="G107"/>
  <c r="E107"/>
  <c r="G105"/>
  <c r="E105"/>
  <c r="G237"/>
  <c r="E237"/>
  <c r="E236" s="1"/>
  <c r="G234"/>
  <c r="E234"/>
  <c r="G232"/>
  <c r="E232"/>
  <c r="H237" l="1"/>
  <c r="I234"/>
  <c r="H234"/>
  <c r="I105"/>
  <c r="H105"/>
  <c r="I128"/>
  <c r="H128"/>
  <c r="I132"/>
  <c r="H132"/>
  <c r="I232"/>
  <c r="H232"/>
  <c r="I107"/>
  <c r="H107"/>
  <c r="I130"/>
  <c r="H130"/>
  <c r="F824"/>
  <c r="F852" s="1"/>
  <c r="G236"/>
  <c r="I237"/>
  <c r="G231"/>
  <c r="G104"/>
  <c r="G127"/>
  <c r="E104"/>
  <c r="E231"/>
  <c r="E127"/>
  <c r="G575"/>
  <c r="E575"/>
  <c r="E574" s="1"/>
  <c r="H575" l="1"/>
  <c r="I231"/>
  <c r="H231"/>
  <c r="I104"/>
  <c r="H104"/>
  <c r="I127"/>
  <c r="H127"/>
  <c r="I236"/>
  <c r="H236"/>
  <c r="G574"/>
  <c r="I575"/>
  <c r="G37"/>
  <c r="E37"/>
  <c r="E36" s="1"/>
  <c r="E35" s="1"/>
  <c r="H37" l="1"/>
  <c r="I574"/>
  <c r="H574"/>
  <c r="G36"/>
  <c r="H36" s="1"/>
  <c r="I37"/>
  <c r="E98"/>
  <c r="E96"/>
  <c r="H96" s="1"/>
  <c r="E94"/>
  <c r="G35" l="1"/>
  <c r="I36"/>
  <c r="E800"/>
  <c r="E799" s="1"/>
  <c r="G800"/>
  <c r="I35" l="1"/>
  <c r="H35"/>
  <c r="H800"/>
  <c r="G799"/>
  <c r="I800"/>
  <c r="G77"/>
  <c r="H77" s="1"/>
  <c r="E77"/>
  <c r="E76" s="1"/>
  <c r="I799" l="1"/>
  <c r="H799"/>
  <c r="G76"/>
  <c r="H76" s="1"/>
  <c r="I77"/>
  <c r="I76" l="1"/>
  <c r="G673"/>
  <c r="H673" s="1"/>
  <c r="E673"/>
  <c r="E672" s="1"/>
  <c r="E671" s="1"/>
  <c r="G672" l="1"/>
  <c r="H672" s="1"/>
  <c r="I673"/>
  <c r="G226"/>
  <c r="E226"/>
  <c r="E225" s="1"/>
  <c r="H226" l="1"/>
  <c r="G225"/>
  <c r="H225" s="1"/>
  <c r="I226"/>
  <c r="G671"/>
  <c r="I672"/>
  <c r="G479"/>
  <c r="H479" s="1"/>
  <c r="E479"/>
  <c r="E478" s="1"/>
  <c r="I671" l="1"/>
  <c r="H671"/>
  <c r="G478"/>
  <c r="I479"/>
  <c r="G224"/>
  <c r="I225"/>
  <c r="G58"/>
  <c r="E58"/>
  <c r="E57" s="1"/>
  <c r="E56" s="1"/>
  <c r="H58" l="1"/>
  <c r="I224"/>
  <c r="I478"/>
  <c r="H478"/>
  <c r="G57"/>
  <c r="H57" s="1"/>
  <c r="I58"/>
  <c r="G499"/>
  <c r="E499"/>
  <c r="E498" s="1"/>
  <c r="G494"/>
  <c r="E494"/>
  <c r="E493" s="1"/>
  <c r="H494" l="1"/>
  <c r="H499"/>
  <c r="G493"/>
  <c r="I494"/>
  <c r="G498"/>
  <c r="I499"/>
  <c r="G56"/>
  <c r="I57"/>
  <c r="E492"/>
  <c r="G595"/>
  <c r="E595"/>
  <c r="I595" l="1"/>
  <c r="H595"/>
  <c r="I56"/>
  <c r="H56"/>
  <c r="I493"/>
  <c r="H493"/>
  <c r="I498"/>
  <c r="H498"/>
  <c r="G492"/>
  <c r="G290"/>
  <c r="E290"/>
  <c r="E289" s="1"/>
  <c r="E288" s="1"/>
  <c r="H290" l="1"/>
  <c r="I492"/>
  <c r="H492"/>
  <c r="G289"/>
  <c r="H289" s="1"/>
  <c r="I290"/>
  <c r="G850"/>
  <c r="E850"/>
  <c r="E849" s="1"/>
  <c r="E586"/>
  <c r="H850" l="1"/>
  <c r="G288"/>
  <c r="I289"/>
  <c r="G849"/>
  <c r="I850"/>
  <c r="G218"/>
  <c r="H218" s="1"/>
  <c r="E218"/>
  <c r="E217" s="1"/>
  <c r="G566"/>
  <c r="E566"/>
  <c r="I288" l="1"/>
  <c r="H288"/>
  <c r="I566"/>
  <c r="H566"/>
  <c r="I849"/>
  <c r="H849"/>
  <c r="G217"/>
  <c r="I218"/>
  <c r="G442"/>
  <c r="E442"/>
  <c r="E441" s="1"/>
  <c r="E440" s="1"/>
  <c r="E439" s="1"/>
  <c r="H442" l="1"/>
  <c r="I217"/>
  <c r="H217"/>
  <c r="G441"/>
  <c r="H441" s="1"/>
  <c r="I442"/>
  <c r="G50"/>
  <c r="E50"/>
  <c r="E49" s="1"/>
  <c r="E48" s="1"/>
  <c r="H50" l="1"/>
  <c r="I441"/>
  <c r="G440"/>
  <c r="G49"/>
  <c r="H49" s="1"/>
  <c r="I50"/>
  <c r="G758"/>
  <c r="E758"/>
  <c r="I758" l="1"/>
  <c r="H758"/>
  <c r="G439"/>
  <c r="H439" s="1"/>
  <c r="H440"/>
  <c r="G48"/>
  <c r="I49"/>
  <c r="I48" l="1"/>
  <c r="H48"/>
  <c r="E822"/>
  <c r="G822"/>
  <c r="I822" l="1"/>
  <c r="H822"/>
  <c r="G846"/>
  <c r="E846"/>
  <c r="H846" l="1"/>
  <c r="G845"/>
  <c r="I846"/>
  <c r="G812"/>
  <c r="I815"/>
  <c r="E816"/>
  <c r="G80"/>
  <c r="H80" s="1"/>
  <c r="E80"/>
  <c r="E79" s="1"/>
  <c r="E815" l="1"/>
  <c r="H815" s="1"/>
  <c r="H816"/>
  <c r="I812"/>
  <c r="I845"/>
  <c r="G844"/>
  <c r="G79"/>
  <c r="H79" s="1"/>
  <c r="I80"/>
  <c r="G625"/>
  <c r="E625"/>
  <c r="E624" s="1"/>
  <c r="E623" s="1"/>
  <c r="H625" l="1"/>
  <c r="I79"/>
  <c r="G624"/>
  <c r="H624" s="1"/>
  <c r="I625"/>
  <c r="E622"/>
  <c r="G623" l="1"/>
  <c r="H623" s="1"/>
  <c r="I624"/>
  <c r="G450"/>
  <c r="E451"/>
  <c r="G459"/>
  <c r="E459"/>
  <c r="E458" s="1"/>
  <c r="G475"/>
  <c r="E475"/>
  <c r="E474" s="1"/>
  <c r="H459" l="1"/>
  <c r="H475"/>
  <c r="I450"/>
  <c r="E450"/>
  <c r="H450" s="1"/>
  <c r="H451"/>
  <c r="G458"/>
  <c r="I459"/>
  <c r="G474"/>
  <c r="I475"/>
  <c r="I623"/>
  <c r="G622"/>
  <c r="G321"/>
  <c r="E321"/>
  <c r="E320" s="1"/>
  <c r="E319" s="1"/>
  <c r="E318" s="1"/>
  <c r="G467"/>
  <c r="E467"/>
  <c r="E466" s="1"/>
  <c r="H467" l="1"/>
  <c r="H321"/>
  <c r="I458"/>
  <c r="H458"/>
  <c r="I622"/>
  <c r="H622"/>
  <c r="I474"/>
  <c r="H474"/>
  <c r="G466"/>
  <c r="I467"/>
  <c r="G320"/>
  <c r="H320" s="1"/>
  <c r="I321"/>
  <c r="G386"/>
  <c r="E386"/>
  <c r="I386" l="1"/>
  <c r="H386"/>
  <c r="I466"/>
  <c r="H466"/>
  <c r="G319"/>
  <c r="H319" s="1"/>
  <c r="I320"/>
  <c r="E812"/>
  <c r="H812" s="1"/>
  <c r="G318" l="1"/>
  <c r="I319"/>
  <c r="G793"/>
  <c r="I318" l="1"/>
  <c r="H318"/>
  <c r="G792"/>
  <c r="I793"/>
  <c r="G507"/>
  <c r="E507"/>
  <c r="I507" l="1"/>
  <c r="H507"/>
  <c r="G791"/>
  <c r="I792"/>
  <c r="G173"/>
  <c r="E173"/>
  <c r="E172" s="1"/>
  <c r="H173" l="1"/>
  <c r="G172"/>
  <c r="I173"/>
  <c r="I791"/>
  <c r="G790"/>
  <c r="G483"/>
  <c r="H483" s="1"/>
  <c r="E483"/>
  <c r="E482" s="1"/>
  <c r="E481" s="1"/>
  <c r="I172" l="1"/>
  <c r="H172"/>
  <c r="G482"/>
  <c r="H482" s="1"/>
  <c r="I483"/>
  <c r="G789"/>
  <c r="I790"/>
  <c r="G260"/>
  <c r="E260"/>
  <c r="I789" l="1"/>
  <c r="I260"/>
  <c r="H260"/>
  <c r="G481"/>
  <c r="I482"/>
  <c r="G652"/>
  <c r="E652"/>
  <c r="E651" s="1"/>
  <c r="E650" s="1"/>
  <c r="E649" s="1"/>
  <c r="G803"/>
  <c r="E803"/>
  <c r="H652" l="1"/>
  <c r="G802"/>
  <c r="H803"/>
  <c r="I481"/>
  <c r="H481"/>
  <c r="E802"/>
  <c r="E798" s="1"/>
  <c r="E797" s="1"/>
  <c r="I803"/>
  <c r="G651"/>
  <c r="H651" s="1"/>
  <c r="I652"/>
  <c r="E793"/>
  <c r="H802" l="1"/>
  <c r="E792"/>
  <c r="H793"/>
  <c r="G798"/>
  <c r="H798" s="1"/>
  <c r="I802"/>
  <c r="G650"/>
  <c r="H650" s="1"/>
  <c r="I651"/>
  <c r="G637"/>
  <c r="E637"/>
  <c r="G607"/>
  <c r="E607"/>
  <c r="E606" s="1"/>
  <c r="H607" l="1"/>
  <c r="E791"/>
  <c r="H791" s="1"/>
  <c r="H792"/>
  <c r="I637"/>
  <c r="H637"/>
  <c r="G606"/>
  <c r="I607"/>
  <c r="G797"/>
  <c r="I798"/>
  <c r="G649"/>
  <c r="I650"/>
  <c r="G64"/>
  <c r="E64"/>
  <c r="E63" s="1"/>
  <c r="H64" l="1"/>
  <c r="I649"/>
  <c r="H649"/>
  <c r="I606"/>
  <c r="H606"/>
  <c r="I797"/>
  <c r="H797"/>
  <c r="G63"/>
  <c r="I64"/>
  <c r="G222"/>
  <c r="E222"/>
  <c r="E221" s="1"/>
  <c r="E220" s="1"/>
  <c r="H222" l="1"/>
  <c r="I63"/>
  <c r="H63"/>
  <c r="G221"/>
  <c r="H221" s="1"/>
  <c r="I222"/>
  <c r="E165"/>
  <c r="E164" l="1"/>
  <c r="H164" s="1"/>
  <c r="H165"/>
  <c r="G220"/>
  <c r="I221"/>
  <c r="G346"/>
  <c r="E346"/>
  <c r="G531"/>
  <c r="I263"/>
  <c r="G256"/>
  <c r="E256"/>
  <c r="I346" l="1"/>
  <c r="H346"/>
  <c r="I256"/>
  <c r="H256"/>
  <c r="I531"/>
  <c r="I220"/>
  <c r="H220"/>
  <c r="G455"/>
  <c r="E455"/>
  <c r="E454" s="1"/>
  <c r="H455" l="1"/>
  <c r="G454"/>
  <c r="I455"/>
  <c r="E314"/>
  <c r="H314" s="1"/>
  <c r="I454" l="1"/>
  <c r="H454"/>
  <c r="G434"/>
  <c r="E434"/>
  <c r="E433" s="1"/>
  <c r="E835"/>
  <c r="H434" l="1"/>
  <c r="G433"/>
  <c r="I434"/>
  <c r="G734"/>
  <c r="E734"/>
  <c r="E733" s="1"/>
  <c r="G537"/>
  <c r="H734" l="1"/>
  <c r="I537"/>
  <c r="I433"/>
  <c r="H433"/>
  <c r="G733"/>
  <c r="I734"/>
  <c r="G254"/>
  <c r="E254"/>
  <c r="H254" l="1"/>
  <c r="I733"/>
  <c r="H733"/>
  <c r="G253"/>
  <c r="I254"/>
  <c r="E253"/>
  <c r="I253" l="1"/>
  <c r="H253"/>
  <c r="E209"/>
  <c r="G208"/>
  <c r="I208" l="1"/>
  <c r="E208"/>
  <c r="H208" s="1"/>
  <c r="H209"/>
  <c r="I67"/>
  <c r="E722" l="1"/>
  <c r="H722" s="1"/>
  <c r="G720" l="1"/>
  <c r="E720"/>
  <c r="E719" s="1"/>
  <c r="E767"/>
  <c r="G245"/>
  <c r="E245"/>
  <c r="E243"/>
  <c r="H243" s="1"/>
  <c r="G513"/>
  <c r="E513"/>
  <c r="E512" s="1"/>
  <c r="E511" s="1"/>
  <c r="E510" s="1"/>
  <c r="H513" l="1"/>
  <c r="I720"/>
  <c r="H720"/>
  <c r="H245"/>
  <c r="G512"/>
  <c r="H512" s="1"/>
  <c r="I513"/>
  <c r="G242"/>
  <c r="I245"/>
  <c r="E242"/>
  <c r="E241" s="1"/>
  <c r="G191"/>
  <c r="E191"/>
  <c r="H242" l="1"/>
  <c r="I191"/>
  <c r="H191"/>
  <c r="G511"/>
  <c r="H511" s="1"/>
  <c r="I512"/>
  <c r="G241"/>
  <c r="I242"/>
  <c r="G616"/>
  <c r="E616"/>
  <c r="E615" s="1"/>
  <c r="H616" l="1"/>
  <c r="I241"/>
  <c r="H241"/>
  <c r="G510"/>
  <c r="I511"/>
  <c r="G615"/>
  <c r="I616"/>
  <c r="G714"/>
  <c r="E714"/>
  <c r="E713" s="1"/>
  <c r="E712" s="1"/>
  <c r="E711" s="1"/>
  <c r="H714" l="1"/>
  <c r="I615"/>
  <c r="H615"/>
  <c r="I510"/>
  <c r="H510"/>
  <c r="G713"/>
  <c r="H713" s="1"/>
  <c r="I714"/>
  <c r="E710"/>
  <c r="G712" l="1"/>
  <c r="I713"/>
  <c r="G694"/>
  <c r="E694"/>
  <c r="E693" s="1"/>
  <c r="G690"/>
  <c r="E690"/>
  <c r="E689" s="1"/>
  <c r="E688" s="1"/>
  <c r="G686"/>
  <c r="E686"/>
  <c r="E685" s="1"/>
  <c r="H686" l="1"/>
  <c r="H690"/>
  <c r="H694"/>
  <c r="G711"/>
  <c r="H711" s="1"/>
  <c r="H712"/>
  <c r="I712"/>
  <c r="G693"/>
  <c r="I694"/>
  <c r="G689"/>
  <c r="H689" s="1"/>
  <c r="I690"/>
  <c r="G685"/>
  <c r="I686"/>
  <c r="G783"/>
  <c r="E783"/>
  <c r="E782" s="1"/>
  <c r="E781" s="1"/>
  <c r="G738"/>
  <c r="E738"/>
  <c r="E737" s="1"/>
  <c r="H783" l="1"/>
  <c r="I685"/>
  <c r="H685"/>
  <c r="I693"/>
  <c r="H693"/>
  <c r="H738"/>
  <c r="G782"/>
  <c r="H782" s="1"/>
  <c r="I783"/>
  <c r="G737"/>
  <c r="I738"/>
  <c r="G719"/>
  <c r="I722"/>
  <c r="G710"/>
  <c r="I711"/>
  <c r="G688"/>
  <c r="I689"/>
  <c r="E790"/>
  <c r="I688" l="1"/>
  <c r="H688"/>
  <c r="I719"/>
  <c r="H719"/>
  <c r="E789"/>
  <c r="H789" s="1"/>
  <c r="H790"/>
  <c r="I710"/>
  <c r="H710"/>
  <c r="I737"/>
  <c r="H737"/>
  <c r="G781"/>
  <c r="I782"/>
  <c r="I781" l="1"/>
  <c r="H781"/>
  <c r="G188"/>
  <c r="E188"/>
  <c r="E187" s="1"/>
  <c r="G83"/>
  <c r="E83"/>
  <c r="E82" s="1"/>
  <c r="E75" s="1"/>
  <c r="H83" l="1"/>
  <c r="H188"/>
  <c r="G82"/>
  <c r="H82" s="1"/>
  <c r="I83"/>
  <c r="G187"/>
  <c r="I188"/>
  <c r="G120"/>
  <c r="E120"/>
  <c r="G122"/>
  <c r="E122"/>
  <c r="H122" l="1"/>
  <c r="I120"/>
  <c r="H120"/>
  <c r="I187"/>
  <c r="H187"/>
  <c r="I122"/>
  <c r="G119"/>
  <c r="I82"/>
  <c r="G75"/>
  <c r="E119"/>
  <c r="G157"/>
  <c r="E157"/>
  <c r="G271"/>
  <c r="E271"/>
  <c r="I157" l="1"/>
  <c r="H157"/>
  <c r="I271"/>
  <c r="H271"/>
  <c r="I75"/>
  <c r="H75"/>
  <c r="H119"/>
  <c r="G741"/>
  <c r="E741"/>
  <c r="G215"/>
  <c r="E215"/>
  <c r="G206"/>
  <c r="E206"/>
  <c r="I215" l="1"/>
  <c r="H215"/>
  <c r="I206"/>
  <c r="H206"/>
  <c r="I741"/>
  <c r="H741"/>
  <c r="G125"/>
  <c r="E125"/>
  <c r="E124" s="1"/>
  <c r="H125" l="1"/>
  <c r="G124"/>
  <c r="I125"/>
  <c r="G370"/>
  <c r="I314"/>
  <c r="I124" l="1"/>
  <c r="H124"/>
  <c r="I370"/>
  <c r="G117"/>
  <c r="G115"/>
  <c r="G98"/>
  <c r="G703"/>
  <c r="E703"/>
  <c r="I117" l="1"/>
  <c r="I115"/>
  <c r="I98"/>
  <c r="H98"/>
  <c r="I703"/>
  <c r="H703"/>
  <c r="G114"/>
  <c r="G753"/>
  <c r="E753"/>
  <c r="I114" l="1"/>
  <c r="I753"/>
  <c r="H753"/>
  <c r="G530"/>
  <c r="E531"/>
  <c r="I530" l="1"/>
  <c r="E530"/>
  <c r="H530" s="1"/>
  <c r="H531"/>
  <c r="G756"/>
  <c r="E756"/>
  <c r="E755" s="1"/>
  <c r="H756" l="1"/>
  <c r="G755"/>
  <c r="I756"/>
  <c r="G727"/>
  <c r="E727"/>
  <c r="E726" s="1"/>
  <c r="H727" l="1"/>
  <c r="I755"/>
  <c r="H755"/>
  <c r="G726"/>
  <c r="I727"/>
  <c r="G583"/>
  <c r="E583"/>
  <c r="E582" s="1"/>
  <c r="G658"/>
  <c r="E658"/>
  <c r="E657" s="1"/>
  <c r="E656" s="1"/>
  <c r="G190"/>
  <c r="E190"/>
  <c r="G197"/>
  <c r="E197"/>
  <c r="G195"/>
  <c r="E195"/>
  <c r="G747"/>
  <c r="E747"/>
  <c r="E746" s="1"/>
  <c r="G730"/>
  <c r="E730"/>
  <c r="E729" s="1"/>
  <c r="E718" s="1"/>
  <c r="H730" l="1"/>
  <c r="H583"/>
  <c r="H747"/>
  <c r="H658"/>
  <c r="I195"/>
  <c r="H195"/>
  <c r="I190"/>
  <c r="H190"/>
  <c r="I197"/>
  <c r="H197"/>
  <c r="I726"/>
  <c r="H726"/>
  <c r="G582"/>
  <c r="I583"/>
  <c r="G746"/>
  <c r="I747"/>
  <c r="G729"/>
  <c r="I730"/>
  <c r="G657"/>
  <c r="H657" s="1"/>
  <c r="I658"/>
  <c r="G194"/>
  <c r="E194"/>
  <c r="E186" s="1"/>
  <c r="G161"/>
  <c r="E161"/>
  <c r="E160" s="1"/>
  <c r="G66"/>
  <c r="E66"/>
  <c r="H194" l="1"/>
  <c r="H161"/>
  <c r="I66"/>
  <c r="H66"/>
  <c r="I582"/>
  <c r="H582"/>
  <c r="G718"/>
  <c r="H718" s="1"/>
  <c r="H729"/>
  <c r="I746"/>
  <c r="H746"/>
  <c r="G160"/>
  <c r="I161"/>
  <c r="G186"/>
  <c r="I194"/>
  <c r="I729"/>
  <c r="G656"/>
  <c r="I657"/>
  <c r="E62"/>
  <c r="E61" s="1"/>
  <c r="G62"/>
  <c r="G137"/>
  <c r="G135"/>
  <c r="E135"/>
  <c r="E137"/>
  <c r="G155"/>
  <c r="E155"/>
  <c r="E154" s="1"/>
  <c r="I718" l="1"/>
  <c r="H155"/>
  <c r="I160"/>
  <c r="H160"/>
  <c r="I186"/>
  <c r="H186"/>
  <c r="H62"/>
  <c r="I137"/>
  <c r="H137"/>
  <c r="I656"/>
  <c r="H656"/>
  <c r="I135"/>
  <c r="H135"/>
  <c r="G61"/>
  <c r="I62"/>
  <c r="G154"/>
  <c r="I155"/>
  <c r="G134"/>
  <c r="E134"/>
  <c r="E110"/>
  <c r="I154" l="1"/>
  <c r="H154"/>
  <c r="I134"/>
  <c r="H134"/>
  <c r="I61"/>
  <c r="H61"/>
  <c r="E413"/>
  <c r="E845" l="1"/>
  <c r="G842"/>
  <c r="E842"/>
  <c r="G840"/>
  <c r="E840"/>
  <c r="G838"/>
  <c r="E838"/>
  <c r="G835"/>
  <c r="G833"/>
  <c r="E833"/>
  <c r="E832" s="1"/>
  <c r="G830"/>
  <c r="E830"/>
  <c r="E829" s="1"/>
  <c r="G827"/>
  <c r="E827"/>
  <c r="E826" s="1"/>
  <c r="G820"/>
  <c r="E820"/>
  <c r="E819" s="1"/>
  <c r="G809"/>
  <c r="E809"/>
  <c r="E808" s="1"/>
  <c r="G787"/>
  <c r="E787"/>
  <c r="E786" s="1"/>
  <c r="E785" s="1"/>
  <c r="G779"/>
  <c r="E779"/>
  <c r="E778" s="1"/>
  <c r="G775"/>
  <c r="E776"/>
  <c r="G773"/>
  <c r="E773"/>
  <c r="G771"/>
  <c r="E771"/>
  <c r="G767"/>
  <c r="H767" s="1"/>
  <c r="E766"/>
  <c r="G764"/>
  <c r="E764"/>
  <c r="E763" s="1"/>
  <c r="G761"/>
  <c r="E761"/>
  <c r="E760" s="1"/>
  <c r="G751"/>
  <c r="E751"/>
  <c r="E750" s="1"/>
  <c r="G740"/>
  <c r="E740"/>
  <c r="G708"/>
  <c r="E708"/>
  <c r="E707" s="1"/>
  <c r="E706" s="1"/>
  <c r="E705" s="1"/>
  <c r="G701"/>
  <c r="E701"/>
  <c r="G697"/>
  <c r="E697"/>
  <c r="E696" s="1"/>
  <c r="E692" s="1"/>
  <c r="G683"/>
  <c r="E683"/>
  <c r="E682" s="1"/>
  <c r="G678"/>
  <c r="E678"/>
  <c r="E677" s="1"/>
  <c r="E676" s="1"/>
  <c r="E670" s="1"/>
  <c r="G667"/>
  <c r="E667"/>
  <c r="E666" s="1"/>
  <c r="E665" s="1"/>
  <c r="E664" s="1"/>
  <c r="G662"/>
  <c r="E662"/>
  <c r="E661" s="1"/>
  <c r="E660" s="1"/>
  <c r="G646"/>
  <c r="E646"/>
  <c r="E645" s="1"/>
  <c r="E644" s="1"/>
  <c r="G642"/>
  <c r="E642"/>
  <c r="E641" s="1"/>
  <c r="E640" s="1"/>
  <c r="G635"/>
  <c r="E635"/>
  <c r="G620"/>
  <c r="E620"/>
  <c r="E619" s="1"/>
  <c r="E618" s="1"/>
  <c r="G613"/>
  <c r="E613"/>
  <c r="E612" s="1"/>
  <c r="G610"/>
  <c r="E610"/>
  <c r="E609" s="1"/>
  <c r="G601"/>
  <c r="E601"/>
  <c r="E600" s="1"/>
  <c r="E599" s="1"/>
  <c r="G597"/>
  <c r="E597"/>
  <c r="G593"/>
  <c r="E593"/>
  <c r="G591"/>
  <c r="E591"/>
  <c r="G588"/>
  <c r="E588"/>
  <c r="G586"/>
  <c r="G580"/>
  <c r="E580"/>
  <c r="G578"/>
  <c r="E578"/>
  <c r="G572"/>
  <c r="E572"/>
  <c r="E571" s="1"/>
  <c r="G569"/>
  <c r="E569"/>
  <c r="E568" s="1"/>
  <c r="G564"/>
  <c r="E564"/>
  <c r="G562"/>
  <c r="E562"/>
  <c r="G559"/>
  <c r="E559"/>
  <c r="G555"/>
  <c r="E555"/>
  <c r="G553"/>
  <c r="E553"/>
  <c r="G550"/>
  <c r="E550"/>
  <c r="E549" s="1"/>
  <c r="G545"/>
  <c r="E545"/>
  <c r="G543"/>
  <c r="E543"/>
  <c r="G541"/>
  <c r="E537"/>
  <c r="H537" s="1"/>
  <c r="G535"/>
  <c r="E535"/>
  <c r="G528"/>
  <c r="E528"/>
  <c r="E527" s="1"/>
  <c r="G525"/>
  <c r="E525"/>
  <c r="E524" s="1"/>
  <c r="G519"/>
  <c r="E519"/>
  <c r="E518" s="1"/>
  <c r="E517" s="1"/>
  <c r="E516" s="1"/>
  <c r="E515" s="1"/>
  <c r="G505"/>
  <c r="E505"/>
  <c r="G490"/>
  <c r="E490"/>
  <c r="E489" s="1"/>
  <c r="G487"/>
  <c r="E487"/>
  <c r="E486" s="1"/>
  <c r="G471"/>
  <c r="E471"/>
  <c r="E470" s="1"/>
  <c r="G463"/>
  <c r="E463"/>
  <c r="E462" s="1"/>
  <c r="G447"/>
  <c r="E447"/>
  <c r="E446" s="1"/>
  <c r="E445" s="1"/>
  <c r="G437"/>
  <c r="E437"/>
  <c r="E436" s="1"/>
  <c r="G428"/>
  <c r="E428"/>
  <c r="E427" s="1"/>
  <c r="E426" s="1"/>
  <c r="G421"/>
  <c r="E421"/>
  <c r="E420" s="1"/>
  <c r="E419" s="1"/>
  <c r="G415"/>
  <c r="E415"/>
  <c r="G413"/>
  <c r="G411"/>
  <c r="E411"/>
  <c r="G406"/>
  <c r="E406"/>
  <c r="E405" s="1"/>
  <c r="E404" s="1"/>
  <c r="E403" s="1"/>
  <c r="G401"/>
  <c r="H401" s="1"/>
  <c r="E401"/>
  <c r="E400" s="1"/>
  <c r="E399" s="1"/>
  <c r="E398" s="1"/>
  <c r="G396"/>
  <c r="E396"/>
  <c r="E395" s="1"/>
  <c r="E394" s="1"/>
  <c r="E393" s="1"/>
  <c r="G391"/>
  <c r="E391"/>
  <c r="E390" s="1"/>
  <c r="E389" s="1"/>
  <c r="E388" s="1"/>
  <c r="G384"/>
  <c r="E384"/>
  <c r="G382"/>
  <c r="E382"/>
  <c r="G379"/>
  <c r="E379"/>
  <c r="E378" s="1"/>
  <c r="G375"/>
  <c r="E375"/>
  <c r="E374" s="1"/>
  <c r="E373" s="1"/>
  <c r="E370"/>
  <c r="H370" s="1"/>
  <c r="G368"/>
  <c r="E368"/>
  <c r="G364"/>
  <c r="E364"/>
  <c r="E363" s="1"/>
  <c r="G361"/>
  <c r="E361"/>
  <c r="E360" s="1"/>
  <c r="G355"/>
  <c r="E355"/>
  <c r="E354" s="1"/>
  <c r="G352"/>
  <c r="E352"/>
  <c r="E351" s="1"/>
  <c r="G349"/>
  <c r="E349"/>
  <c r="E348" s="1"/>
  <c r="G344"/>
  <c r="E344"/>
  <c r="E343" s="1"/>
  <c r="G339"/>
  <c r="E339"/>
  <c r="E338" s="1"/>
  <c r="E337" s="1"/>
  <c r="G335"/>
  <c r="E335"/>
  <c r="E334" s="1"/>
  <c r="E333" s="1"/>
  <c r="G330"/>
  <c r="E330"/>
  <c r="E329" s="1"/>
  <c r="G326"/>
  <c r="E326"/>
  <c r="E325" s="1"/>
  <c r="G312"/>
  <c r="E312"/>
  <c r="G306"/>
  <c r="E306"/>
  <c r="E305" s="1"/>
  <c r="E304" s="1"/>
  <c r="E303" s="1"/>
  <c r="G301"/>
  <c r="E301"/>
  <c r="E300" s="1"/>
  <c r="E299" s="1"/>
  <c r="E298" s="1"/>
  <c r="G295"/>
  <c r="E295"/>
  <c r="G286"/>
  <c r="E286"/>
  <c r="E285" s="1"/>
  <c r="E284" s="1"/>
  <c r="E283" s="1"/>
  <c r="G281"/>
  <c r="E281"/>
  <c r="E280" s="1"/>
  <c r="G277"/>
  <c r="E277"/>
  <c r="E276" s="1"/>
  <c r="G269"/>
  <c r="E269"/>
  <c r="G249"/>
  <c r="E249"/>
  <c r="E248" s="1"/>
  <c r="E247" s="1"/>
  <c r="E240" s="1"/>
  <c r="G214"/>
  <c r="E214"/>
  <c r="G212"/>
  <c r="E212"/>
  <c r="E211" s="1"/>
  <c r="G205"/>
  <c r="E205"/>
  <c r="G202"/>
  <c r="E202"/>
  <c r="E201" s="1"/>
  <c r="E200" s="1"/>
  <c r="G184"/>
  <c r="E184"/>
  <c r="E183" s="1"/>
  <c r="G181"/>
  <c r="E181"/>
  <c r="G179"/>
  <c r="E179"/>
  <c r="G170"/>
  <c r="E170"/>
  <c r="G168"/>
  <c r="E168"/>
  <c r="G152"/>
  <c r="E152"/>
  <c r="G150"/>
  <c r="E150"/>
  <c r="G147"/>
  <c r="E147"/>
  <c r="E146" s="1"/>
  <c r="G144"/>
  <c r="E144"/>
  <c r="G142"/>
  <c r="E142"/>
  <c r="G140"/>
  <c r="E140"/>
  <c r="E117"/>
  <c r="H117" s="1"/>
  <c r="E115"/>
  <c r="H115" s="1"/>
  <c r="G112"/>
  <c r="E112"/>
  <c r="G110"/>
  <c r="G102"/>
  <c r="E102"/>
  <c r="G100"/>
  <c r="E100"/>
  <c r="G94"/>
  <c r="G88"/>
  <c r="E88"/>
  <c r="E87" s="1"/>
  <c r="E86" s="1"/>
  <c r="E85" s="1"/>
  <c r="G73"/>
  <c r="E73"/>
  <c r="E72" s="1"/>
  <c r="E71" s="1"/>
  <c r="E70" s="1"/>
  <c r="G54"/>
  <c r="E54"/>
  <c r="E53" s="1"/>
  <c r="E52" s="1"/>
  <c r="G45"/>
  <c r="E45"/>
  <c r="E44" s="1"/>
  <c r="G41"/>
  <c r="E41"/>
  <c r="E40" s="1"/>
  <c r="G33"/>
  <c r="E33"/>
  <c r="E32" s="1"/>
  <c r="E31" s="1"/>
  <c r="G26"/>
  <c r="E26"/>
  <c r="E25" s="1"/>
  <c r="G23"/>
  <c r="E23"/>
  <c r="E22" s="1"/>
  <c r="G18"/>
  <c r="E18"/>
  <c r="E17" s="1"/>
  <c r="E16" s="1"/>
  <c r="E15" s="1"/>
  <c r="G12"/>
  <c r="E12"/>
  <c r="E11" s="1"/>
  <c r="E10" s="1"/>
  <c r="E9" s="1"/>
  <c r="E8" s="1"/>
  <c r="H379" l="1"/>
  <c r="H642"/>
  <c r="H827"/>
  <c r="H396"/>
  <c r="H701"/>
  <c r="H833"/>
  <c r="H610"/>
  <c r="H613"/>
  <c r="H830"/>
  <c r="H375"/>
  <c r="H751"/>
  <c r="H787"/>
  <c r="H683"/>
  <c r="H764"/>
  <c r="H391"/>
  <c r="H620"/>
  <c r="H646"/>
  <c r="H779"/>
  <c r="H601"/>
  <c r="H667"/>
  <c r="H761"/>
  <c r="H809"/>
  <c r="H18"/>
  <c r="H26"/>
  <c r="H41"/>
  <c r="H54"/>
  <c r="H88"/>
  <c r="H184"/>
  <c r="H281"/>
  <c r="H306"/>
  <c r="H326"/>
  <c r="H344"/>
  <c r="H352"/>
  <c r="H361"/>
  <c r="H421"/>
  <c r="H437"/>
  <c r="H463"/>
  <c r="H487"/>
  <c r="H525"/>
  <c r="H550"/>
  <c r="H569"/>
  <c r="H335"/>
  <c r="H662"/>
  <c r="H678"/>
  <c r="H697"/>
  <c r="H708"/>
  <c r="I94"/>
  <c r="H94"/>
  <c r="I102"/>
  <c r="H102"/>
  <c r="I384"/>
  <c r="H384"/>
  <c r="I406"/>
  <c r="H406"/>
  <c r="I588"/>
  <c r="H588"/>
  <c r="I593"/>
  <c r="H593"/>
  <c r="I635"/>
  <c r="H635"/>
  <c r="G736"/>
  <c r="I736" s="1"/>
  <c r="H740"/>
  <c r="I773"/>
  <c r="H773"/>
  <c r="E844"/>
  <c r="H844" s="1"/>
  <c r="H845"/>
  <c r="I112"/>
  <c r="H112"/>
  <c r="I140"/>
  <c r="H140"/>
  <c r="I144"/>
  <c r="H144"/>
  <c r="I150"/>
  <c r="H150"/>
  <c r="I168"/>
  <c r="H168"/>
  <c r="I179"/>
  <c r="H179"/>
  <c r="I205"/>
  <c r="H205"/>
  <c r="I214"/>
  <c r="H214"/>
  <c r="I269"/>
  <c r="H269"/>
  <c r="I295"/>
  <c r="H295"/>
  <c r="I368"/>
  <c r="H368"/>
  <c r="I413"/>
  <c r="H413"/>
  <c r="I505"/>
  <c r="H505"/>
  <c r="I535"/>
  <c r="H535"/>
  <c r="I543"/>
  <c r="H543"/>
  <c r="I555"/>
  <c r="H555"/>
  <c r="I562"/>
  <c r="H562"/>
  <c r="I578"/>
  <c r="H578"/>
  <c r="I838"/>
  <c r="H838"/>
  <c r="I842"/>
  <c r="H842"/>
  <c r="I100"/>
  <c r="H100"/>
  <c r="I382"/>
  <c r="H382"/>
  <c r="I411"/>
  <c r="H411"/>
  <c r="I586"/>
  <c r="H586"/>
  <c r="I591"/>
  <c r="H591"/>
  <c r="I597"/>
  <c r="H597"/>
  <c r="I771"/>
  <c r="H771"/>
  <c r="I775"/>
  <c r="G819"/>
  <c r="H819" s="1"/>
  <c r="H820"/>
  <c r="I110"/>
  <c r="H110"/>
  <c r="I142"/>
  <c r="H142"/>
  <c r="I152"/>
  <c r="H152"/>
  <c r="I170"/>
  <c r="H170"/>
  <c r="I181"/>
  <c r="H181"/>
  <c r="I312"/>
  <c r="H312"/>
  <c r="I415"/>
  <c r="H415"/>
  <c r="I541"/>
  <c r="H541"/>
  <c r="I545"/>
  <c r="H545"/>
  <c r="I559"/>
  <c r="H559"/>
  <c r="I564"/>
  <c r="H564"/>
  <c r="I580"/>
  <c r="H580"/>
  <c r="E775"/>
  <c r="H775" s="1"/>
  <c r="H776"/>
  <c r="I835"/>
  <c r="H835"/>
  <c r="I840"/>
  <c r="H840"/>
  <c r="H12"/>
  <c r="H23"/>
  <c r="H33"/>
  <c r="H45"/>
  <c r="H73"/>
  <c r="H147"/>
  <c r="H202"/>
  <c r="H212"/>
  <c r="H249"/>
  <c r="H277"/>
  <c r="H286"/>
  <c r="H301"/>
  <c r="H330"/>
  <c r="H339"/>
  <c r="H349"/>
  <c r="H355"/>
  <c r="H364"/>
  <c r="H428"/>
  <c r="H447"/>
  <c r="H471"/>
  <c r="H490"/>
  <c r="H519"/>
  <c r="H528"/>
  <c r="H553"/>
  <c r="H572"/>
  <c r="E457"/>
  <c r="E605"/>
  <c r="E604" s="1"/>
  <c r="I833"/>
  <c r="G832"/>
  <c r="H832" s="1"/>
  <c r="E736"/>
  <c r="E717" s="1"/>
  <c r="G32"/>
  <c r="H32" s="1"/>
  <c r="I33"/>
  <c r="G300"/>
  <c r="H300" s="1"/>
  <c r="I301"/>
  <c r="G363"/>
  <c r="I364"/>
  <c r="G420"/>
  <c r="H420" s="1"/>
  <c r="I421"/>
  <c r="G568"/>
  <c r="I569"/>
  <c r="G374"/>
  <c r="H374" s="1"/>
  <c r="I375"/>
  <c r="G395"/>
  <c r="H395" s="1"/>
  <c r="I396"/>
  <c r="G619"/>
  <c r="H619" s="1"/>
  <c r="I620"/>
  <c r="G489"/>
  <c r="I490"/>
  <c r="G22"/>
  <c r="I23"/>
  <c r="G40"/>
  <c r="I41"/>
  <c r="G72"/>
  <c r="H72" s="1"/>
  <c r="I73"/>
  <c r="G201"/>
  <c r="H201" s="1"/>
  <c r="I202"/>
  <c r="G285"/>
  <c r="H285" s="1"/>
  <c r="I286"/>
  <c r="G305"/>
  <c r="H305" s="1"/>
  <c r="I306"/>
  <c r="G329"/>
  <c r="I330"/>
  <c r="G343"/>
  <c r="I344"/>
  <c r="G354"/>
  <c r="I355"/>
  <c r="G427"/>
  <c r="H427" s="1"/>
  <c r="I428"/>
  <c r="G446"/>
  <c r="H446" s="1"/>
  <c r="I447"/>
  <c r="G470"/>
  <c r="I471"/>
  <c r="G527"/>
  <c r="I528"/>
  <c r="G552"/>
  <c r="I553"/>
  <c r="G571"/>
  <c r="I572"/>
  <c r="G183"/>
  <c r="I184"/>
  <c r="G351"/>
  <c r="I352"/>
  <c r="G524"/>
  <c r="H524" s="1"/>
  <c r="I525"/>
  <c r="G378"/>
  <c r="I379"/>
  <c r="G390"/>
  <c r="H390" s="1"/>
  <c r="I391"/>
  <c r="G400"/>
  <c r="H400" s="1"/>
  <c r="I401"/>
  <c r="G609"/>
  <c r="H609" s="1"/>
  <c r="I610"/>
  <c r="G211"/>
  <c r="I212"/>
  <c r="G325"/>
  <c r="I326"/>
  <c r="G549"/>
  <c r="H549" s="1"/>
  <c r="I550"/>
  <c r="G11"/>
  <c r="H11" s="1"/>
  <c r="I12"/>
  <c r="G25"/>
  <c r="I26"/>
  <c r="G44"/>
  <c r="I45"/>
  <c r="G87"/>
  <c r="H87" s="1"/>
  <c r="I88"/>
  <c r="G146"/>
  <c r="I147"/>
  <c r="G248"/>
  <c r="H248" s="1"/>
  <c r="I249"/>
  <c r="G276"/>
  <c r="I277"/>
  <c r="G334"/>
  <c r="H334" s="1"/>
  <c r="I335"/>
  <c r="G348"/>
  <c r="I349"/>
  <c r="G360"/>
  <c r="I361"/>
  <c r="G436"/>
  <c r="I437"/>
  <c r="G462"/>
  <c r="H462" s="1"/>
  <c r="I463"/>
  <c r="G486"/>
  <c r="I487"/>
  <c r="G518"/>
  <c r="H518" s="1"/>
  <c r="I519"/>
  <c r="G17"/>
  <c r="H17" s="1"/>
  <c r="I18"/>
  <c r="G53"/>
  <c r="H53" s="1"/>
  <c r="I54"/>
  <c r="G280"/>
  <c r="I281"/>
  <c r="G338"/>
  <c r="H338" s="1"/>
  <c r="I339"/>
  <c r="G600"/>
  <c r="H600" s="1"/>
  <c r="I601"/>
  <c r="G696"/>
  <c r="H696" s="1"/>
  <c r="I697"/>
  <c r="G829"/>
  <c r="I830"/>
  <c r="G826"/>
  <c r="I827"/>
  <c r="G808"/>
  <c r="H808" s="1"/>
  <c r="I809"/>
  <c r="I820"/>
  <c r="G786"/>
  <c r="H786" s="1"/>
  <c r="I787"/>
  <c r="G766"/>
  <c r="H766" s="1"/>
  <c r="I767"/>
  <c r="G778"/>
  <c r="I779"/>
  <c r="G763"/>
  <c r="I764"/>
  <c r="G760"/>
  <c r="I761"/>
  <c r="G750"/>
  <c r="I751"/>
  <c r="I740"/>
  <c r="G707"/>
  <c r="H707" s="1"/>
  <c r="I708"/>
  <c r="G700"/>
  <c r="I701"/>
  <c r="G682"/>
  <c r="I683"/>
  <c r="G677"/>
  <c r="H677" s="1"/>
  <c r="I678"/>
  <c r="G666"/>
  <c r="H666" s="1"/>
  <c r="I667"/>
  <c r="G661"/>
  <c r="H661" s="1"/>
  <c r="I662"/>
  <c r="G645"/>
  <c r="H645" s="1"/>
  <c r="I646"/>
  <c r="G641"/>
  <c r="H641" s="1"/>
  <c r="I642"/>
  <c r="G612"/>
  <c r="I613"/>
  <c r="E552"/>
  <c r="E39"/>
  <c r="E30" s="1"/>
  <c r="E590"/>
  <c r="G590"/>
  <c r="E204"/>
  <c r="E561"/>
  <c r="G561"/>
  <c r="E807"/>
  <c r="E806" s="1"/>
  <c r="E796" s="1"/>
  <c r="E381"/>
  <c r="E377" s="1"/>
  <c r="G381"/>
  <c r="E294"/>
  <c r="E293" s="1"/>
  <c r="E292" s="1"/>
  <c r="G294"/>
  <c r="G634"/>
  <c r="E634"/>
  <c r="E633" s="1"/>
  <c r="E632" s="1"/>
  <c r="E432"/>
  <c r="E431" s="1"/>
  <c r="E359"/>
  <c r="G504"/>
  <c r="E700"/>
  <c r="E699" s="1"/>
  <c r="E523"/>
  <c r="E655"/>
  <c r="E648" s="1"/>
  <c r="G405"/>
  <c r="H405" s="1"/>
  <c r="E367"/>
  <c r="E366" s="1"/>
  <c r="G534"/>
  <c r="G577"/>
  <c r="E167"/>
  <c r="E159" s="1"/>
  <c r="G178"/>
  <c r="G268"/>
  <c r="E837"/>
  <c r="G93"/>
  <c r="E540"/>
  <c r="E539" s="1"/>
  <c r="E139"/>
  <c r="G149"/>
  <c r="E21"/>
  <c r="E20" s="1"/>
  <c r="E109"/>
  <c r="E149"/>
  <c r="E681"/>
  <c r="G109"/>
  <c r="E114"/>
  <c r="H114" s="1"/>
  <c r="E178"/>
  <c r="E177" s="1"/>
  <c r="E224"/>
  <c r="H224" s="1"/>
  <c r="E332"/>
  <c r="E230"/>
  <c r="E229" s="1"/>
  <c r="E275"/>
  <c r="E274" s="1"/>
  <c r="G410"/>
  <c r="E418"/>
  <c r="E534"/>
  <c r="E533" s="1"/>
  <c r="G585"/>
  <c r="G837"/>
  <c r="E311"/>
  <c r="E310" s="1"/>
  <c r="E309" s="1"/>
  <c r="E297" s="1"/>
  <c r="E425"/>
  <c r="E504"/>
  <c r="E503" s="1"/>
  <c r="G540"/>
  <c r="G770"/>
  <c r="E639"/>
  <c r="G139"/>
  <c r="G167"/>
  <c r="G259"/>
  <c r="G311"/>
  <c r="E324"/>
  <c r="E323" s="1"/>
  <c r="E342"/>
  <c r="E341" s="1"/>
  <c r="E485"/>
  <c r="E410"/>
  <c r="E409" s="1"/>
  <c r="E408" s="1"/>
  <c r="E585"/>
  <c r="G230"/>
  <c r="E259"/>
  <c r="E252" s="1"/>
  <c r="E770"/>
  <c r="E745" s="1"/>
  <c r="E93"/>
  <c r="E268"/>
  <c r="E267" s="1"/>
  <c r="E266" s="1"/>
  <c r="G367"/>
  <c r="E577"/>
  <c r="H367" l="1"/>
  <c r="I832"/>
  <c r="H534"/>
  <c r="H230"/>
  <c r="H540"/>
  <c r="H410"/>
  <c r="H770"/>
  <c r="H634"/>
  <c r="I139"/>
  <c r="H139"/>
  <c r="I585"/>
  <c r="H585"/>
  <c r="I561"/>
  <c r="H561"/>
  <c r="I826"/>
  <c r="H826"/>
  <c r="I360"/>
  <c r="H360"/>
  <c r="I25"/>
  <c r="H25"/>
  <c r="I211"/>
  <c r="H211"/>
  <c r="I378"/>
  <c r="H378"/>
  <c r="I351"/>
  <c r="H351"/>
  <c r="I571"/>
  <c r="H571"/>
  <c r="I527"/>
  <c r="H527"/>
  <c r="I354"/>
  <c r="H354"/>
  <c r="I329"/>
  <c r="H329"/>
  <c r="I22"/>
  <c r="H22"/>
  <c r="H268"/>
  <c r="I837"/>
  <c r="H837"/>
  <c r="I149"/>
  <c r="H149"/>
  <c r="I577"/>
  <c r="H577"/>
  <c r="I590"/>
  <c r="H590"/>
  <c r="I760"/>
  <c r="H760"/>
  <c r="I778"/>
  <c r="H778"/>
  <c r="H294"/>
  <c r="H700"/>
  <c r="I109"/>
  <c r="H109"/>
  <c r="I93"/>
  <c r="H93"/>
  <c r="I829"/>
  <c r="H829"/>
  <c r="I280"/>
  <c r="H280"/>
  <c r="I486"/>
  <c r="H486"/>
  <c r="I436"/>
  <c r="H436"/>
  <c r="I348"/>
  <c r="H348"/>
  <c r="I276"/>
  <c r="H276"/>
  <c r="I146"/>
  <c r="H146"/>
  <c r="I44"/>
  <c r="H44"/>
  <c r="I325"/>
  <c r="H325"/>
  <c r="I183"/>
  <c r="H183"/>
  <c r="I552"/>
  <c r="H552"/>
  <c r="I470"/>
  <c r="H470"/>
  <c r="I343"/>
  <c r="H343"/>
  <c r="I40"/>
  <c r="H40"/>
  <c r="I489"/>
  <c r="H489"/>
  <c r="I568"/>
  <c r="H568"/>
  <c r="I363"/>
  <c r="H363"/>
  <c r="H504"/>
  <c r="H736"/>
  <c r="G159"/>
  <c r="H167"/>
  <c r="I612"/>
  <c r="H612"/>
  <c r="I682"/>
  <c r="H682"/>
  <c r="I750"/>
  <c r="H750"/>
  <c r="I763"/>
  <c r="H763"/>
  <c r="H259"/>
  <c r="H311"/>
  <c r="H178"/>
  <c r="H381"/>
  <c r="I766"/>
  <c r="G745"/>
  <c r="I609"/>
  <c r="G605"/>
  <c r="H605" s="1"/>
  <c r="I462"/>
  <c r="G457"/>
  <c r="G324"/>
  <c r="E358"/>
  <c r="E357" s="1"/>
  <c r="G21"/>
  <c r="G359"/>
  <c r="H359" s="1"/>
  <c r="G275"/>
  <c r="G432"/>
  <c r="G39"/>
  <c r="G204"/>
  <c r="I844"/>
  <c r="G342"/>
  <c r="G485"/>
  <c r="G681"/>
  <c r="G229"/>
  <c r="I230"/>
  <c r="G409"/>
  <c r="H409" s="1"/>
  <c r="I410"/>
  <c r="G533"/>
  <c r="I534"/>
  <c r="G377"/>
  <c r="I381"/>
  <c r="G517"/>
  <c r="H517" s="1"/>
  <c r="I518"/>
  <c r="G333"/>
  <c r="H333" s="1"/>
  <c r="I334"/>
  <c r="G426"/>
  <c r="H426" s="1"/>
  <c r="I427"/>
  <c r="G284"/>
  <c r="H284" s="1"/>
  <c r="I285"/>
  <c r="G618"/>
  <c r="I619"/>
  <c r="G373"/>
  <c r="I374"/>
  <c r="G310"/>
  <c r="H310" s="1"/>
  <c r="I311"/>
  <c r="G267"/>
  <c r="H267" s="1"/>
  <c r="I268"/>
  <c r="I808"/>
  <c r="G807"/>
  <c r="G692"/>
  <c r="I696"/>
  <c r="G52"/>
  <c r="I53"/>
  <c r="G86"/>
  <c r="H86" s="1"/>
  <c r="I87"/>
  <c r="G10"/>
  <c r="H10" s="1"/>
  <c r="I11"/>
  <c r="G399"/>
  <c r="H399" s="1"/>
  <c r="I400"/>
  <c r="G523"/>
  <c r="I524"/>
  <c r="G200"/>
  <c r="I201"/>
  <c r="G299"/>
  <c r="H299" s="1"/>
  <c r="I300"/>
  <c r="G177"/>
  <c r="I178"/>
  <c r="G404"/>
  <c r="H404" s="1"/>
  <c r="I405"/>
  <c r="G503"/>
  <c r="I504"/>
  <c r="G366"/>
  <c r="I367"/>
  <c r="I167"/>
  <c r="G539"/>
  <c r="I540"/>
  <c r="G293"/>
  <c r="H293" s="1"/>
  <c r="I294"/>
  <c r="G599"/>
  <c r="I600"/>
  <c r="G337"/>
  <c r="I338"/>
  <c r="G16"/>
  <c r="H16" s="1"/>
  <c r="I17"/>
  <c r="G247"/>
  <c r="I248"/>
  <c r="I549"/>
  <c r="G548"/>
  <c r="G389"/>
  <c r="I390"/>
  <c r="G445"/>
  <c r="I446"/>
  <c r="G304"/>
  <c r="H304" s="1"/>
  <c r="I305"/>
  <c r="G71"/>
  <c r="H71" s="1"/>
  <c r="I72"/>
  <c r="G394"/>
  <c r="H394" s="1"/>
  <c r="I395"/>
  <c r="G419"/>
  <c r="H419" s="1"/>
  <c r="I420"/>
  <c r="G31"/>
  <c r="I32"/>
  <c r="G252"/>
  <c r="I259"/>
  <c r="I818"/>
  <c r="I819"/>
  <c r="G785"/>
  <c r="I786"/>
  <c r="I770"/>
  <c r="G706"/>
  <c r="H706" s="1"/>
  <c r="I707"/>
  <c r="G699"/>
  <c r="I700"/>
  <c r="G676"/>
  <c r="I677"/>
  <c r="G665"/>
  <c r="H665" s="1"/>
  <c r="I666"/>
  <c r="G660"/>
  <c r="H660" s="1"/>
  <c r="I661"/>
  <c r="G644"/>
  <c r="I645"/>
  <c r="G640"/>
  <c r="H640" s="1"/>
  <c r="I641"/>
  <c r="G633"/>
  <c r="H633" s="1"/>
  <c r="I634"/>
  <c r="E548"/>
  <c r="E547" s="1"/>
  <c r="E444"/>
  <c r="K444" s="1"/>
  <c r="E603"/>
  <c r="E317"/>
  <c r="E273"/>
  <c r="E199"/>
  <c r="G92"/>
  <c r="E92"/>
  <c r="E91" s="1"/>
  <c r="E251"/>
  <c r="E239" s="1"/>
  <c r="E502"/>
  <c r="E744"/>
  <c r="E716" s="1"/>
  <c r="E825"/>
  <c r="E14"/>
  <c r="G825"/>
  <c r="E417"/>
  <c r="E680"/>
  <c r="E669" s="1"/>
  <c r="E522"/>
  <c r="G717"/>
  <c r="I31" l="1"/>
  <c r="H31"/>
  <c r="G388"/>
  <c r="H388" s="1"/>
  <c r="H389"/>
  <c r="I247"/>
  <c r="H247"/>
  <c r="I337"/>
  <c r="H337"/>
  <c r="I807"/>
  <c r="H807"/>
  <c r="G341"/>
  <c r="H342"/>
  <c r="G431"/>
  <c r="H431" s="1"/>
  <c r="H432"/>
  <c r="G670"/>
  <c r="H670" s="1"/>
  <c r="H676"/>
  <c r="I503"/>
  <c r="H503"/>
  <c r="I177"/>
  <c r="H177"/>
  <c r="I200"/>
  <c r="H200"/>
  <c r="I692"/>
  <c r="H692"/>
  <c r="I373"/>
  <c r="H373"/>
  <c r="I377"/>
  <c r="H377"/>
  <c r="I485"/>
  <c r="H485"/>
  <c r="I39"/>
  <c r="H39"/>
  <c r="I21"/>
  <c r="H21"/>
  <c r="I785"/>
  <c r="H785"/>
  <c r="I252"/>
  <c r="H252"/>
  <c r="I445"/>
  <c r="H445"/>
  <c r="I599"/>
  <c r="H599"/>
  <c r="I539"/>
  <c r="H539"/>
  <c r="I681"/>
  <c r="H681"/>
  <c r="I204"/>
  <c r="H204"/>
  <c r="I457"/>
  <c r="H457"/>
  <c r="I745"/>
  <c r="H745"/>
  <c r="I717"/>
  <c r="H717"/>
  <c r="I825"/>
  <c r="H825"/>
  <c r="I644"/>
  <c r="H644"/>
  <c r="I699"/>
  <c r="H699"/>
  <c r="I548"/>
  <c r="H548"/>
  <c r="I366"/>
  <c r="H366"/>
  <c r="I523"/>
  <c r="H523"/>
  <c r="I52"/>
  <c r="H52"/>
  <c r="I618"/>
  <c r="H618"/>
  <c r="I533"/>
  <c r="H533"/>
  <c r="I229"/>
  <c r="H229"/>
  <c r="G274"/>
  <c r="H275"/>
  <c r="I324"/>
  <c r="H324"/>
  <c r="I159"/>
  <c r="H159"/>
  <c r="H92"/>
  <c r="G323"/>
  <c r="E430"/>
  <c r="I275"/>
  <c r="G20"/>
  <c r="I359"/>
  <c r="G358"/>
  <c r="H358" s="1"/>
  <c r="I432"/>
  <c r="G604"/>
  <c r="G444"/>
  <c r="I342"/>
  <c r="G806"/>
  <c r="G522"/>
  <c r="G199"/>
  <c r="G502"/>
  <c r="G547"/>
  <c r="G303"/>
  <c r="I304"/>
  <c r="G266"/>
  <c r="I267"/>
  <c r="I426"/>
  <c r="G425"/>
  <c r="I605"/>
  <c r="G240"/>
  <c r="H240" s="1"/>
  <c r="G298"/>
  <c r="I299"/>
  <c r="G85"/>
  <c r="I86"/>
  <c r="I419"/>
  <c r="G418"/>
  <c r="H418" s="1"/>
  <c r="I440"/>
  <c r="I439"/>
  <c r="G283"/>
  <c r="H283" s="1"/>
  <c r="I284"/>
  <c r="I333"/>
  <c r="G332"/>
  <c r="G403"/>
  <c r="I404"/>
  <c r="G9"/>
  <c r="I10"/>
  <c r="G393"/>
  <c r="I394"/>
  <c r="G516"/>
  <c r="H516" s="1"/>
  <c r="I517"/>
  <c r="G70"/>
  <c r="I71"/>
  <c r="I389"/>
  <c r="G309"/>
  <c r="H309" s="1"/>
  <c r="I310"/>
  <c r="G408"/>
  <c r="I409"/>
  <c r="G251"/>
  <c r="G680"/>
  <c r="G91"/>
  <c r="I92"/>
  <c r="G15"/>
  <c r="H15" s="1"/>
  <c r="I16"/>
  <c r="G292"/>
  <c r="I293"/>
  <c r="G30"/>
  <c r="G398"/>
  <c r="I399"/>
  <c r="G744"/>
  <c r="G705"/>
  <c r="I706"/>
  <c r="I676"/>
  <c r="G664"/>
  <c r="I665"/>
  <c r="I660"/>
  <c r="G655"/>
  <c r="H655" s="1"/>
  <c r="I640"/>
  <c r="G639"/>
  <c r="G632"/>
  <c r="H632" s="1"/>
  <c r="I633"/>
  <c r="E521"/>
  <c r="E90"/>
  <c r="I670" l="1"/>
  <c r="I388"/>
  <c r="I431"/>
  <c r="I332"/>
  <c r="H332"/>
  <c r="I547"/>
  <c r="H547"/>
  <c r="G796"/>
  <c r="H806"/>
  <c r="I20"/>
  <c r="H20"/>
  <c r="I705"/>
  <c r="H705"/>
  <c r="I30"/>
  <c r="H30"/>
  <c r="I251"/>
  <c r="H251"/>
  <c r="I70"/>
  <c r="H70"/>
  <c r="I393"/>
  <c r="H393"/>
  <c r="I403"/>
  <c r="H403"/>
  <c r="I298"/>
  <c r="H298"/>
  <c r="I303"/>
  <c r="H303"/>
  <c r="I522"/>
  <c r="H522"/>
  <c r="I604"/>
  <c r="H604"/>
  <c r="I323"/>
  <c r="H323"/>
  <c r="I639"/>
  <c r="H639"/>
  <c r="I398"/>
  <c r="H398"/>
  <c r="I680"/>
  <c r="H680"/>
  <c r="I425"/>
  <c r="H425"/>
  <c r="I199"/>
  <c r="H199"/>
  <c r="I444"/>
  <c r="H444"/>
  <c r="I274"/>
  <c r="H274"/>
  <c r="I341"/>
  <c r="H341"/>
  <c r="I744"/>
  <c r="H744"/>
  <c r="I664"/>
  <c r="H664"/>
  <c r="I292"/>
  <c r="H292"/>
  <c r="I91"/>
  <c r="H91"/>
  <c r="I408"/>
  <c r="H408"/>
  <c r="G8"/>
  <c r="H8" s="1"/>
  <c r="H9"/>
  <c r="I85"/>
  <c r="H85"/>
  <c r="I266"/>
  <c r="H266"/>
  <c r="I502"/>
  <c r="H502"/>
  <c r="G430"/>
  <c r="I240"/>
  <c r="G239"/>
  <c r="I806"/>
  <c r="G521"/>
  <c r="G317"/>
  <c r="G297"/>
  <c r="I309"/>
  <c r="I283"/>
  <c r="G273"/>
  <c r="G515"/>
  <c r="I516"/>
  <c r="G357"/>
  <c r="I358"/>
  <c r="G716"/>
  <c r="I15"/>
  <c r="G14"/>
  <c r="I418"/>
  <c r="G417"/>
  <c r="G90"/>
  <c r="I9"/>
  <c r="G669"/>
  <c r="G648"/>
  <c r="I655"/>
  <c r="I632"/>
  <c r="G603"/>
  <c r="E824"/>
  <c r="E852" s="1"/>
  <c r="I8" l="1"/>
  <c r="I357"/>
  <c r="H357"/>
  <c r="I521"/>
  <c r="H521"/>
  <c r="I430"/>
  <c r="H430"/>
  <c r="I796"/>
  <c r="H796"/>
  <c r="I273"/>
  <c r="H273"/>
  <c r="I317"/>
  <c r="H317"/>
  <c r="I603"/>
  <c r="H603"/>
  <c r="I669"/>
  <c r="H669"/>
  <c r="I417"/>
  <c r="H417"/>
  <c r="I716"/>
  <c r="H716"/>
  <c r="I515"/>
  <c r="H515"/>
  <c r="I297"/>
  <c r="H297"/>
  <c r="I239"/>
  <c r="H239"/>
  <c r="I14"/>
  <c r="H14"/>
  <c r="I648"/>
  <c r="H648"/>
  <c r="I90"/>
  <c r="H90"/>
  <c r="G824"/>
  <c r="G852" l="1"/>
  <c r="H852" s="1"/>
  <c r="H824"/>
  <c r="I824"/>
  <c r="I852" l="1"/>
</calcChain>
</file>

<file path=xl/sharedStrings.xml><?xml version="1.0" encoding="utf-8"?>
<sst xmlns="http://schemas.openxmlformats.org/spreadsheetml/2006/main" count="2198" uniqueCount="764">
  <si>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</si>
  <si>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</si>
  <si>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</si>
  <si>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</si>
  <si>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</si>
  <si>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</si>
  <si>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</si>
  <si>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</si>
  <si>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</si>
  <si>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</si>
  <si>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</si>
  <si>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</si>
  <si>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</si>
  <si>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</si>
  <si>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</si>
  <si>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</si>
  <si>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</si>
  <si>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</si>
  <si>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</si>
  <si>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</si>
  <si>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</si>
  <si>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</si>
  <si>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</si>
  <si>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</si>
  <si>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</si>
  <si>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</si>
  <si>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</si>
  <si>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</si>
  <si>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</si>
  <si>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</si>
  <si>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</si>
  <si>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</si>
  <si>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</si>
  <si>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</si>
  <si>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</si>
  <si>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</si>
  <si>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</si>
  <si>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</si>
  <si>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</si>
  <si>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</si>
  <si>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</si>
  <si>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</si>
  <si>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</si>
  <si>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</si>
  <si>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</si>
  <si>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</si>
  <si>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</si>
  <si>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</si>
  <si>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</si>
  <si>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</si>
  <si>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</si>
  <si>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</si>
  <si>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</si>
  <si>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</si>
  <si>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</si>
  <si>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</si>
  <si>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</si>
  <si>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</si>
  <si>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</si>
  <si>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</si>
  <si>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</si>
  <si>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</si>
  <si>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</si>
  <si>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</si>
  <si>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</si>
  <si>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</si>
  <si>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</si>
  <si>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</si>
  <si>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</si>
  <si>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</si>
  <si>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</si>
  <si>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</si>
  <si>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</si>
  <si>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</si>
  <si>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</si>
  <si>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</si>
  <si>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</si>
  <si>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</si>
  <si>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</si>
  <si>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</si>
  <si>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</si>
  <si>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</si>
  <si>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</si>
  <si>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</si>
  <si>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</si>
  <si>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</si>
  <si>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</si>
  <si>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</si>
  <si>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</si>
  <si>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</si>
  <si>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</si>
  <si>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</si>
  <si>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</si>
  <si>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</si>
  <si>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</si>
  <si>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</si>
  <si>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</si>
  <si>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</si>
  <si>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</si>
  <si>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</si>
  <si>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</si>
  <si>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</si>
  <si>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</si>
  <si>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</si>
  <si>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</si>
  <si>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</si>
  <si>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</si>
  <si>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</si>
  <si>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</si>
  <si>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</si>
  <si>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</si>
  <si>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</si>
  <si>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</si>
  <si>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</si>
  <si>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</si>
  <si>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</si>
  <si>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</si>
  <si>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</si>
  <si>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</si>
  <si>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</si>
  <si>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</si>
  <si>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</si>
  <si>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</si>
  <si>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</si>
  <si>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</si>
  <si>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</si>
  <si>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</si>
  <si>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</si>
  <si>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</si>
  <si>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</si>
  <si>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</si>
  <si>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</si>
  <si>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</si>
  <si>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</si>
  <si>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</si>
  <si>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</si>
  <si>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</si>
  <si>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</si>
  <si>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</si>
  <si>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</si>
  <si>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</si>
  <si>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</si>
  <si>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</si>
  <si>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</si>
  <si>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</si>
  <si>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</si>
  <si>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</si>
  <si>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</si>
  <si>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</si>
  <si>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</si>
  <si>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</si>
  <si>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</si>
  <si>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</si>
  <si>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</si>
  <si>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</si>
  <si>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</si>
  <si>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</si>
  <si>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</si>
  <si>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</si>
  <si>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</si>
  <si>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</si>
  <si>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</si>
  <si>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</si>
  <si>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</si>
  <si>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</si>
  <si>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</si>
  <si>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</si>
  <si>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</si>
  <si>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</si>
  <si>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</si>
  <si>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</si>
  <si>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</si>
  <si>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</si>
  <si>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</si>
  <si>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</si>
  <si>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</si>
  <si>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</si>
  <si>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</si>
  <si>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</si>
  <si>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</si>
  <si>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</si>
  <si>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</si>
  <si>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</si>
  <si>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</si>
  <si>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</si>
  <si>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</si>
  <si>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</si>
  <si>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</si>
  <si>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</si>
  <si>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</si>
  <si>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</si>
  <si>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</si>
  <si>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</si>
  <si>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</si>
  <si>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</si>
  <si>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</si>
  <si>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</si>
  <si>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</si>
  <si>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</si>
  <si>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08 0 00 00000</t>
  </si>
  <si>
    <t>08 1 00 00000</t>
  </si>
  <si>
    <t>08 1 01 00000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</si>
  <si>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</si>
  <si>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</si>
  <si>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</si>
  <si>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</si>
  <si>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</si>
  <si>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</si>
  <si>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</si>
  <si>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</si>
  <si>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</si>
  <si>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</si>
  <si>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</si>
  <si>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</si>
  <si>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</si>
  <si>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</si>
  <si>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</si>
  <si>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</si>
  <si>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</si>
  <si>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</si>
  <si>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</si>
  <si>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</si>
  <si>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</si>
  <si>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</si>
  <si>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</si>
  <si>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</si>
  <si>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</si>
  <si>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</si>
  <si>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</si>
  <si>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</si>
  <si>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</si>
  <si>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</si>
  <si>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</si>
  <si>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</si>
  <si>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</si>
  <si>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</si>
  <si>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</si>
  <si>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</si>
  <si>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</si>
  <si>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</si>
  <si>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</si>
  <si>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</si>
  <si>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</si>
  <si>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</si>
  <si>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</si>
  <si>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</si>
  <si>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</si>
  <si>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</si>
  <si>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</si>
  <si>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</si>
  <si>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</si>
  <si>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</si>
  <si>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</si>
  <si>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</si>
  <si>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</si>
  <si>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</si>
  <si>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</si>
  <si>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</si>
  <si>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</si>
  <si>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</si>
  <si>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</si>
  <si>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</si>
  <si>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</si>
  <si>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</si>
  <si>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</si>
  <si>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</si>
  <si>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</si>
  <si>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</si>
  <si>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</si>
  <si>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</si>
  <si>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</si>
  <si>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</si>
  <si>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</si>
  <si>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</si>
  <si>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</si>
  <si>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</si>
  <si>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</si>
  <si>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</si>
  <si>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</si>
  <si>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</si>
  <si>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</si>
  <si>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</si>
  <si>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</si>
  <si>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</si>
  <si>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</si>
  <si>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</si>
  <si>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</si>
  <si>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</si>
  <si>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</si>
  <si>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</si>
  <si>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</si>
  <si>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</si>
  <si>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</si>
  <si>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</si>
  <si>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</si>
  <si>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</si>
  <si>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</si>
  <si>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</si>
  <si>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</si>
  <si>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</si>
  <si>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</si>
  <si>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</si>
  <si>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</si>
  <si>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</si>
  <si>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</si>
  <si>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</si>
  <si>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</si>
  <si>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</si>
  <si>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</si>
  <si>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</si>
  <si>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</si>
  <si>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</si>
  <si>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</si>
  <si>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</si>
  <si>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</si>
  <si>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</si>
  <si>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</si>
  <si>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</si>
  <si>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</si>
  <si>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</si>
  <si>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</si>
  <si>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</si>
  <si>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</si>
  <si>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</si>
  <si>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</si>
  <si>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</si>
  <si>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</si>
  <si>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</si>
  <si>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</si>
  <si>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</si>
  <si>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</si>
  <si>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</si>
  <si>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</si>
  <si>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</si>
  <si>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</si>
  <si>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</si>
  <si>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</si>
  <si>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</si>
  <si>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</si>
  <si>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</si>
  <si>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</si>
  <si>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</si>
  <si>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</si>
  <si>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</si>
  <si>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</si>
  <si>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</si>
  <si>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</si>
  <si>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</si>
  <si>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</si>
  <si>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</si>
  <si>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</si>
  <si>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</si>
  <si>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</si>
  <si>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</si>
  <si>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</si>
  <si>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</si>
  <si>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</si>
  <si>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</si>
  <si>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</si>
  <si>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</si>
  <si>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</si>
  <si>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</si>
  <si>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</si>
  <si>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</si>
  <si>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</si>
  <si>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</si>
  <si>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</si>
  <si>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</si>
  <si>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</si>
  <si>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</si>
  <si>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</si>
  <si>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</si>
  <si>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</si>
  <si>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</si>
  <si>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</si>
  <si>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</si>
  <si>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</si>
  <si>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</si>
  <si>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</si>
  <si>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</si>
  <si>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</si>
  <si>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</si>
  <si>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</si>
  <si>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</si>
  <si>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</si>
  <si>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</si>
  <si>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</si>
  <si>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</si>
  <si>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</si>
  <si>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</si>
  <si>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</si>
  <si>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</si>
  <si>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</si>
  <si>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</si>
  <si>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</si>
  <si>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</si>
  <si>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</si>
  <si>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</si>
  <si>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</si>
  <si>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</si>
  <si>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</si>
  <si>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</si>
  <si>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</si>
  <si>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</si>
  <si>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</si>
  <si>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</si>
  <si>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</si>
  <si>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</si>
  <si>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</si>
  <si>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</si>
  <si>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</si>
  <si>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</si>
  <si>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</si>
  <si>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</si>
  <si>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</si>
  <si>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</si>
  <si>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</si>
  <si>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</si>
  <si>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</si>
  <si>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</si>
  <si>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</si>
  <si>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</si>
  <si>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</si>
  <si>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</si>
  <si>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</si>
  <si>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</si>
  <si>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</si>
  <si>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</si>
  <si>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</si>
  <si>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</si>
  <si>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</si>
  <si>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</si>
  <si>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</si>
  <si>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</si>
  <si>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</si>
  <si>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</si>
  <si>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</si>
  <si>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</si>
  <si>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</si>
  <si>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</si>
  <si>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</si>
  <si>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</si>
  <si>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</si>
  <si>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</si>
  <si>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</si>
  <si>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</si>
  <si>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</si>
  <si>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</si>
  <si>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</si>
  <si>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</si>
  <si>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</si>
  <si>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</si>
  <si>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</si>
  <si>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</si>
  <si>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</si>
  <si>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</si>
  <si>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</si>
  <si>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</si>
  <si>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</si>
  <si>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</si>
  <si>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</si>
  <si>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</si>
  <si>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</si>
  <si>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</si>
  <si>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</si>
  <si>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</si>
  <si>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</si>
  <si>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</si>
  <si>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</si>
  <si>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</si>
  <si>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</si>
  <si>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</si>
  <si>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</si>
  <si>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</si>
  <si>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</si>
  <si>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</si>
  <si>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</si>
  <si>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</si>
  <si>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</si>
  <si>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</si>
  <si>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</si>
  <si>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</si>
  <si>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</si>
  <si>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</si>
  <si>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</si>
  <si>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</si>
  <si>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</si>
  <si>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</si>
  <si>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</si>
  <si>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</si>
  <si>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</si>
  <si>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</si>
  <si>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</si>
  <si>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</si>
  <si>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</si>
  <si>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</si>
  <si>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</si>
  <si>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</si>
  <si>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</si>
  <si>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</si>
  <si>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</si>
  <si>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</si>
  <si>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</si>
  <si>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</si>
  <si>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</si>
  <si>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</si>
  <si>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</si>
  <si>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</si>
  <si>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</si>
  <si>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</si>
  <si>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</si>
  <si>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</si>
  <si>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</si>
  <si>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</si>
  <si>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</si>
  <si>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</si>
  <si>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</si>
  <si>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</si>
  <si>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</si>
  <si>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</si>
  <si>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</si>
  <si>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</si>
  <si>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19 4 01 S9605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</si>
  <si>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</si>
  <si>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</si>
  <si>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</si>
  <si>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</si>
  <si>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</si>
  <si>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</si>
  <si>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</si>
  <si>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</si>
  <si>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</si>
  <si>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</si>
  <si>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</si>
  <si>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</si>
  <si>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</si>
  <si>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</si>
  <si>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</si>
  <si>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</si>
  <si>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</si>
  <si>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</si>
  <si>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</si>
  <si>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 1 01 S0460</t>
  </si>
  <si>
    <t>Подпрограмма «Укрепление материально-технической базы муниципальных учреждений культуры»</t>
  </si>
  <si>
    <t>02 5 00 00000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</si>
  <si>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</si>
  <si>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02 5 02 00000</t>
  </si>
  <si>
    <t>Проведение ремонта объектов муниципальных культурно-досуговых учреждений в сельской местности</t>
  </si>
  <si>
    <t>02 5 02 S3150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</si>
  <si>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</si>
  <si>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</si>
  <si>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Реализация мероприятий по капитальному ремонту сетей теплоснабжения на территории муниципальных образований</t>
  </si>
  <si>
    <t>10 3 02 SТ080</t>
  </si>
  <si>
    <t>17 1 И4 54249</t>
  </si>
  <si>
    <t>Благоустройство лесопарковых зон</t>
  </si>
  <si>
    <t>17 1 01 S3730</t>
  </si>
  <si>
    <t>Устройство и модернизация контейнерных площадок</t>
  </si>
  <si>
    <t>17 2 01 S2490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</si>
  <si>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</si>
  <si>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</si>
  <si>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</si>
  <si>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</si>
  <si>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</si>
  <si>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</si>
  <si>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</si>
  <si>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</si>
  <si>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</si>
  <si>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</si>
  <si>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</si>
  <si>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</si>
  <si>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</si>
  <si>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</si>
  <si>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</si>
  <si>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</si>
  <si>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</si>
  <si>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</si>
  <si>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</si>
  <si>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</si>
  <si>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</si>
  <si>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</si>
  <si>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</si>
  <si>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</si>
  <si>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</si>
  <si>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3 02 SТ070</t>
  </si>
  <si>
    <t>10 3 01 SТ020</t>
  </si>
  <si>
    <t>17 2 01 01790</t>
  </si>
  <si>
    <t>Ликвидация несанкционированных навалов мусора</t>
  </si>
  <si>
    <t>17 2 03 02090</t>
  </si>
  <si>
    <t>17 2 01 02100</t>
  </si>
  <si>
    <t>17 2 01 02110</t>
  </si>
  <si>
    <t>17 1 01 02120</t>
  </si>
  <si>
    <t>Ремонт дворовых территорий</t>
  </si>
  <si>
    <t>Основное мероприятие "Цифровая образовательная среда"</t>
  </si>
  <si>
    <t>15 2 05 00000</t>
  </si>
  <si>
    <t>15 2 05 02140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</si>
  <si>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</si>
  <si>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15 1 02 02080</t>
  </si>
  <si>
    <t>Выполнения комплексных кадастровых работ и утверждение карты-плана территории</t>
  </si>
  <si>
    <t>12 1 02 00790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</si>
  <si>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</si>
  <si>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</si>
  <si>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</si>
  <si>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</si>
  <si>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</si>
  <si>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</si>
  <si>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</si>
  <si>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</si>
  <si>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</si>
  <si>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</si>
  <si>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</si>
  <si>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Обеспечение мероприятий по переселению граждан из аварийного жилищного фонда</t>
  </si>
  <si>
    <t>19 2 02 S9605</t>
  </si>
  <si>
    <t>18 0 00 00000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</si>
  <si>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</si>
  <si>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</si>
  <si>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18 3 00 00000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</si>
  <si>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</si>
  <si>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18 3 07 00000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</si>
  <si>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</si>
  <si>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</si>
  <si>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</si>
  <si>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</si>
  <si>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</si>
  <si>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</si>
  <si>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</si>
  <si>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</si>
  <si>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</si>
  <si>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</si>
  <si>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</si>
  <si>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</si>
  <si>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</si>
  <si>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</si>
  <si>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</si>
  <si>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</si>
  <si>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</si>
  <si>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</si>
  <si>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</si>
  <si>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17 2 И4 00000</t>
  </si>
  <si>
    <t>17 2 И4 02130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</si>
  <si>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</si>
  <si>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</si>
  <si>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</si>
  <si>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</si>
  <si>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</si>
  <si>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</si>
  <si>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</si>
  <si>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</si>
  <si>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</si>
  <si>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16 2 01 00000</t>
  </si>
  <si>
    <t>Осуществление расходов, связанных с планировкой территорий</t>
  </si>
  <si>
    <t>16 2 01 01910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</si>
  <si>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</si>
  <si>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</si>
  <si>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</si>
  <si>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</si>
  <si>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</si>
  <si>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</si>
  <si>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</si>
  <si>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</si>
  <si>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</si>
  <si>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</si>
  <si>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</si>
  <si>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</si>
  <si>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</si>
  <si>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</si>
  <si>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</si>
  <si>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</si>
  <si>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</si>
  <si>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</si>
  <si>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</si>
  <si>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17 1 01 73730</t>
  </si>
  <si>
    <t>Благоустройство лесопарковых зон за счет средств местного бюджета</t>
  </si>
  <si>
    <t>10 1 02 00190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</si>
  <si>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</si>
  <si>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</si>
  <si>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Основное мероприятие "Создание условий для массового отдыха жителей городского округа в парках культуры и отдыха"</t>
  </si>
  <si>
    <t xml:space="preserve">Субсидии автономным учреждениям 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</si>
  <si>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</si>
  <si>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</si>
  <si>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</si>
  <si>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</si>
  <si>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</si>
  <si>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</si>
  <si>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</si>
  <si>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</si>
  <si>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</si>
  <si>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</si>
  <si>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</si>
  <si>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</si>
  <si>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</si>
  <si>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</si>
  <si>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</si>
  <si>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</si>
  <si>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</si>
  <si>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</si>
  <si>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</si>
  <si>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</si>
  <si>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</si>
  <si>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</si>
  <si>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</si>
  <si>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</si>
  <si>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</si>
  <si>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10 3 02 SТ07Ж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</si>
  <si>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</si>
  <si>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</si>
  <si>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</si>
  <si>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</si>
  <si>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</si>
  <si>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</si>
  <si>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Строительство и реконструкция сетей теплоснабжения муниципальной собственности</t>
  </si>
  <si>
    <t>10 3 02 SТ08Ж</t>
  </si>
  <si>
    <t>10 3 02 SТ09Ж</t>
  </si>
  <si>
    <t>10 3 01 SТ02Ж</t>
  </si>
  <si>
    <t>13 3 00 00000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</si>
  <si>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</si>
  <si>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</si>
  <si>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13 3 02 00000</t>
  </si>
  <si>
    <t>13 3 02 S3050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</si>
  <si>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</si>
  <si>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</si>
  <si>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</si>
  <si>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</si>
  <si>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</si>
  <si>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</si>
  <si>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</si>
  <si>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Модернизация (развитие) материально-технической базы культурно-досуговых учреждений культуры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</si>
  <si>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</si>
  <si>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</si>
  <si>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</si>
  <si>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</si>
  <si>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</si>
  <si>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</si>
  <si>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</si>
  <si>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</si>
  <si>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</si>
  <si>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</si>
  <si>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</si>
  <si>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</si>
  <si>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</si>
  <si>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10 3 И3 51549</t>
  </si>
  <si>
    <t>02 4 07 S0370</t>
  </si>
  <si>
    <t>02 4 07 00000</t>
  </si>
  <si>
    <t>Основное мероприятие "Обеспечение функций муниципальных учреждений культуры Московской области"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</si>
  <si>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</si>
  <si>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</si>
  <si>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</si>
  <si>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</si>
  <si>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6 05 S0370</t>
  </si>
  <si>
    <t>02 4 05 01640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</si>
  <si>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</si>
  <si>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</si>
  <si>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</si>
  <si>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</si>
  <si>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12 5 01 01100</t>
  </si>
  <si>
    <t xml:space="preserve">Материально-техническое и организационное обеспечение деятельности старосты сельского населенного пункта </t>
  </si>
  <si>
    <t>ЦО</t>
  </si>
  <si>
    <t>з/пл</t>
  </si>
  <si>
    <t>округа Кашира  от 2026  №</t>
  </si>
  <si>
    <t xml:space="preserve">Утвержденный план (тыс. руб.) </t>
  </si>
  <si>
    <t>Уточненный план (тыс. руб.)</t>
  </si>
  <si>
    <t>Исполнено (тыс. руб.)</t>
  </si>
  <si>
    <t xml:space="preserve">Расходы бюджета городского округа Кашира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за 2025 год </t>
  </si>
  <si>
    <t>% исполнения от утвержденного плана</t>
  </si>
  <si>
    <t>% исполнения от уточненного плана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</si>
</sst>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23" fillId="0" borderId="21"/>
  </cellStyleXfs>
  <cellXfs count="23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3" fillId="12" borderId="21" xfId="0" applyFont="1" applyFill="1" applyBorder="1" applyAlignment="1">
      <alignment horizontal="center"/>
    </xf>
    <xf numFmtId="0" fontId="13" fillId="12" borderId="21" xfId="0" applyFont="1" applyFill="1" applyBorder="1" applyAlignment="1">
      <alignment horizontal="center" vertical="center"/>
    </xf>
    <xf numFmtId="0" fontId="10" fillId="12" borderId="0" xfId="0" applyFont="1" applyFill="1"/>
    <xf numFmtId="0" fontId="13" fillId="12" borderId="21" xfId="0" applyFont="1" applyFill="1" applyBorder="1" applyAlignment="1">
      <alignment horizontal="right" vertical="center"/>
    </xf>
    <xf numFmtId="0" fontId="13" fillId="12" borderId="21" xfId="0" applyFont="1" applyFill="1" applyBorder="1"/>
    <xf numFmtId="0" fontId="16" fillId="12" borderId="25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/>
    </xf>
    <xf numFmtId="0" fontId="16" fillId="12" borderId="5" xfId="0" applyFont="1" applyFill="1" applyBorder="1" applyAlignment="1">
      <alignment horizontal="center" vertical="center"/>
    </xf>
    <xf numFmtId="0" fontId="16" fillId="12" borderId="22" xfId="7" applyNumberFormat="1" applyFont="1" applyFill="1" applyBorder="1" applyAlignment="1">
      <alignment vertical="top" wrapText="1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vertical="top" wrapText="1"/>
    </xf>
    <xf numFmtId="0" fontId="11" fillId="12" borderId="0" xfId="0" applyFont="1" applyFill="1"/>
    <xf numFmtId="49" fontId="15" fillId="12" borderId="22" xfId="0" applyNumberFormat="1" applyFont="1" applyFill="1" applyBorder="1" applyAlignment="1" applyProtection="1">
      <alignment vertical="top" wrapText="1"/>
      <protection locked="0" hidden="1"/>
    </xf>
    <xf numFmtId="49" fontId="15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12" borderId="22" xfId="0" applyFont="1" applyFill="1" applyBorder="1" applyAlignment="1" applyProtection="1">
      <alignment vertical="top" wrapText="1"/>
      <protection locked="0" hidden="1"/>
    </xf>
    <xf numFmtId="49" fontId="13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7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vertical="top" wrapText="1"/>
    </xf>
    <xf numFmtId="0" fontId="14" fillId="12" borderId="5" xfId="0" applyFont="1" applyFill="1" applyBorder="1" applyAlignment="1">
      <alignment horizontal="center" vertical="center"/>
    </xf>
    <xf numFmtId="0" fontId="16" fillId="12" borderId="22" xfId="6" applyNumberFormat="1" applyFont="1" applyFill="1" applyBorder="1" applyAlignment="1">
      <alignment vertical="top" wrapText="1"/>
    </xf>
    <xf numFmtId="0" fontId="16" fillId="12" borderId="5" xfId="6" applyNumberFormat="1" applyFont="1" applyFill="1" applyBorder="1" applyAlignment="1">
      <alignment horizontal="center" vertical="center"/>
    </xf>
    <xf numFmtId="0" fontId="15" fillId="12" borderId="22" xfId="5" applyNumberFormat="1" applyFont="1" applyFill="1" applyBorder="1" applyAlignment="1">
      <alignment vertical="top" wrapText="1"/>
    </xf>
    <xf numFmtId="49" fontId="16" fillId="12" borderId="5" xfId="5" applyNumberFormat="1" applyFont="1" applyFill="1" applyBorder="1" applyAlignment="1">
      <alignment horizontal="center" vertical="center"/>
    </xf>
    <xf numFmtId="0" fontId="16" fillId="12" borderId="5" xfId="5" applyNumberFormat="1" applyFont="1" applyFill="1" applyBorder="1" applyAlignment="1">
      <alignment horizontal="center" vertical="center"/>
    </xf>
    <xf numFmtId="0" fontId="16" fillId="12" borderId="22" xfId="4" applyNumberFormat="1" applyFont="1" applyFill="1" applyBorder="1" applyAlignment="1">
      <alignment vertical="top" wrapText="1"/>
    </xf>
    <xf numFmtId="49" fontId="16" fillId="12" borderId="5" xfId="4" applyNumberFormat="1" applyFont="1" applyFill="1" applyBorder="1" applyAlignment="1">
      <alignment horizontal="center" vertical="center"/>
    </xf>
    <xf numFmtId="0" fontId="16" fillId="12" borderId="5" xfId="4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0" fontId="13" fillId="12" borderId="22" xfId="0" applyFont="1" applyFill="1" applyBorder="1" applyAlignment="1">
      <alignment vertical="top" wrapText="1"/>
    </xf>
    <xf numFmtId="164" fontId="13" fillId="12" borderId="5" xfId="0" applyNumberFormat="1" applyFont="1" applyFill="1" applyBorder="1" applyAlignment="1">
      <alignment horizontal="center" vertical="center" wrapText="1"/>
    </xf>
    <xf numFmtId="49" fontId="13" fillId="12" borderId="22" xfId="0" applyNumberFormat="1" applyFont="1" applyFill="1" applyBorder="1" applyAlignment="1" applyProtection="1">
      <alignment vertical="top" wrapText="1"/>
      <protection locked="0" hidden="1"/>
    </xf>
    <xf numFmtId="0" fontId="14" fillId="12" borderId="5" xfId="6" applyNumberFormat="1" applyFont="1" applyFill="1" applyBorder="1" applyAlignment="1">
      <alignment horizontal="center" vertical="center"/>
    </xf>
    <xf numFmtId="49" fontId="15" fillId="12" borderId="22" xfId="0" applyNumberFormat="1" applyFont="1" applyFill="1" applyBorder="1" applyAlignment="1" applyProtection="1">
      <alignment horizontal="left" vertical="top" wrapText="1"/>
      <protection locked="0" hidden="1"/>
    </xf>
    <xf numFmtId="49" fontId="15" fillId="12" borderId="5" xfId="0" applyNumberFormat="1" applyFont="1" applyFill="1" applyBorder="1" applyAlignment="1">
      <alignment horizontal="center" vertical="center" wrapText="1"/>
    </xf>
    <xf numFmtId="49" fontId="13" fillId="12" borderId="5" xfId="0" applyNumberFormat="1" applyFont="1" applyFill="1" applyBorder="1" applyAlignment="1">
      <alignment horizontal="center" vertical="center" wrapText="1"/>
    </xf>
    <xf numFmtId="0" fontId="14" fillId="12" borderId="5" xfId="4" applyNumberFormat="1" applyFont="1" applyFill="1" applyBorder="1" applyAlignment="1">
      <alignment horizontal="center" vertical="center"/>
    </xf>
    <xf numFmtId="0" fontId="14" fillId="12" borderId="5" xfId="5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/>
    </xf>
    <xf numFmtId="0" fontId="13" fillId="12" borderId="22" xfId="0" applyFont="1" applyFill="1" applyBorder="1" applyAlignment="1">
      <alignment vertical="center" wrapText="1"/>
    </xf>
    <xf numFmtId="49" fontId="15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3" fillId="12" borderId="22" xfId="0" applyFont="1" applyFill="1" applyBorder="1" applyAlignment="1" applyProtection="1">
      <alignment horizontal="left" vertical="center" wrapText="1"/>
      <protection locked="0" hidden="1"/>
    </xf>
    <xf numFmtId="0" fontId="15" fillId="12" borderId="22" xfId="0" applyFont="1" applyFill="1" applyBorder="1" applyAlignment="1" applyProtection="1">
      <alignment horizontal="left" vertical="center" wrapText="1"/>
      <protection locked="0" hidden="1"/>
    </xf>
    <xf numFmtId="0" fontId="13" fillId="12" borderId="5" xfId="0" quotePrefix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164" fontId="21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horizontal="left" vertical="top" wrapText="1"/>
      <protection locked="0" hidden="1"/>
    </xf>
    <xf numFmtId="0" fontId="13" fillId="12" borderId="22" xfId="0" applyFont="1" applyFill="1" applyBorder="1" applyAlignment="1" applyProtection="1">
      <alignment horizontal="left" vertical="top" wrapText="1"/>
      <protection locked="0" hidden="1"/>
    </xf>
    <xf numFmtId="0" fontId="17" fillId="12" borderId="22" xfId="0" applyFont="1" applyFill="1" applyBorder="1" applyAlignment="1">
      <alignment vertical="center" wrapText="1"/>
    </xf>
    <xf numFmtId="0" fontId="10" fillId="12" borderId="21" xfId="0" applyFont="1" applyFill="1" applyBorder="1"/>
    <xf numFmtId="0" fontId="14" fillId="12" borderId="22" xfId="7" applyNumberFormat="1" applyFont="1" applyFill="1" applyBorder="1" applyAlignment="1">
      <alignment vertical="top" wrapText="1"/>
    </xf>
    <xf numFmtId="49" fontId="14" fillId="12" borderId="5" xfId="7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vertical="top" wrapText="1"/>
      <protection locked="0" hidden="1"/>
    </xf>
    <xf numFmtId="0" fontId="13" fillId="12" borderId="22" xfId="0" applyFont="1" applyFill="1" applyBorder="1" applyAlignment="1">
      <alignment wrapText="1"/>
    </xf>
    <xf numFmtId="0" fontId="15" fillId="12" borderId="22" xfId="0" applyFont="1" applyFill="1" applyBorder="1" applyAlignment="1">
      <alignment vertical="center" wrapText="1"/>
    </xf>
    <xf numFmtId="0" fontId="18" fillId="12" borderId="22" xfId="0" applyFont="1" applyFill="1" applyBorder="1" applyAlignment="1">
      <alignment vertical="center" wrapText="1"/>
    </xf>
    <xf numFmtId="49" fontId="13" fillId="12" borderId="22" xfId="0" applyNumberFormat="1" applyFont="1" applyFill="1" applyBorder="1" applyAlignment="1" applyProtection="1">
      <alignment horizontal="left" vertical="top" wrapText="1"/>
      <protection locked="0" hidden="1"/>
    </xf>
    <xf numFmtId="0" fontId="13" fillId="12" borderId="5" xfId="0" applyFont="1" applyFill="1" applyBorder="1" applyAlignment="1">
      <alignment horizontal="center" vertical="center"/>
    </xf>
    <xf numFmtId="49" fontId="15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5" xfId="0" applyNumberFormat="1" applyFont="1" applyFill="1" applyBorder="1" applyAlignment="1">
      <alignment horizontal="center" vertical="center"/>
    </xf>
    <xf numFmtId="0" fontId="11" fillId="12" borderId="21" xfId="0" applyFont="1" applyFill="1" applyBorder="1"/>
    <xf numFmtId="49" fontId="15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wrapText="1"/>
      <protection locked="0" hidden="1"/>
    </xf>
    <xf numFmtId="0" fontId="13" fillId="12" borderId="22" xfId="0" applyFont="1" applyFill="1" applyBorder="1" applyAlignment="1" applyProtection="1">
      <alignment wrapText="1"/>
      <protection locked="0" hidden="1"/>
    </xf>
    <xf numFmtId="0" fontId="15" fillId="12" borderId="22" xfId="0" applyFont="1" applyFill="1" applyBorder="1" applyAlignment="1" applyProtection="1">
      <alignment vertical="center" wrapText="1"/>
      <protection locked="0" hidden="1"/>
    </xf>
    <xf numFmtId="0" fontId="15" fillId="12" borderId="5" xfId="0" quotePrefix="1" applyFont="1" applyFill="1" applyBorder="1" applyAlignment="1">
      <alignment horizontal="center" vertical="center"/>
    </xf>
    <xf numFmtId="0" fontId="14" fillId="12" borderId="5" xfId="11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 wrapText="1"/>
    </xf>
    <xf numFmtId="0" fontId="18" fillId="12" borderId="5" xfId="0" quotePrefix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wrapText="1"/>
    </xf>
    <xf numFmtId="0" fontId="17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49" fontId="21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22" xfId="0" applyFont="1" applyFill="1" applyBorder="1" applyAlignment="1">
      <alignment horizontal="left"/>
    </xf>
    <xf numFmtId="0" fontId="15" fillId="12" borderId="23" xfId="0" applyFont="1" applyFill="1" applyBorder="1" applyAlignment="1">
      <alignment horizontal="center" vertical="center"/>
    </xf>
    <xf numFmtId="0" fontId="16" fillId="12" borderId="24" xfId="0" applyFont="1" applyFill="1" applyBorder="1" applyAlignment="1">
      <alignment horizontal="center" vertical="center"/>
    </xf>
    <xf numFmtId="164" fontId="15" fillId="12" borderId="24" xfId="0" applyNumberFormat="1" applyFont="1" applyFill="1" applyBorder="1" applyAlignment="1">
      <alignment horizontal="center" vertical="center"/>
    </xf>
    <xf numFmtId="0" fontId="13" fillId="12" borderId="0" xfId="0" applyFont="1" applyFill="1"/>
    <xf numFmtId="0" fontId="13" fillId="12" borderId="0" xfId="0" applyFont="1" applyFill="1" applyAlignment="1">
      <alignment horizontal="center" vertical="center"/>
    </xf>
    <xf numFmtId="0" fontId="11" fillId="0" borderId="0" xfId="0" applyFont="1"/>
    <xf numFmtId="164" fontId="13" fillId="0" borderId="0" xfId="0" applyNumberFormat="1" applyFont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164" fontId="10" fillId="0" borderId="21" xfId="0" applyNumberFormat="1" applyFont="1" applyBorder="1"/>
    <xf numFmtId="164" fontId="13" fillId="12" borderId="0" xfId="0" applyNumberFormat="1" applyFont="1" applyFill="1" applyAlignment="1">
      <alignment horizontal="center" vertical="center"/>
    </xf>
    <xf numFmtId="164" fontId="13" fillId="0" borderId="5" xfId="0" applyNumberFormat="1" applyFont="1" applyBorder="1" applyAlignment="1">
      <alignment horizontal="center"/>
    </xf>
    <xf numFmtId="164" fontId="10" fillId="12" borderId="21" xfId="0" applyNumberFormat="1" applyFont="1" applyFill="1" applyBorder="1"/>
    <xf numFmtId="0" fontId="13" fillId="12" borderId="28" xfId="0" applyFont="1" applyFill="1" applyBorder="1" applyAlignment="1">
      <alignment horizontal="center" vertical="center"/>
    </xf>
    <xf numFmtId="165" fontId="15" fillId="12" borderId="28" xfId="0" applyNumberFormat="1" applyFont="1" applyFill="1" applyBorder="1" applyAlignment="1">
      <alignment horizontal="center" vertical="center"/>
    </xf>
    <xf numFmtId="165" fontId="13" fillId="12" borderId="28" xfId="0" applyNumberFormat="1" applyFont="1" applyFill="1" applyBorder="1" applyAlignment="1">
      <alignment horizontal="center" vertical="center"/>
    </xf>
    <xf numFmtId="164" fontId="13" fillId="12" borderId="28" xfId="0" applyNumberFormat="1" applyFont="1" applyFill="1" applyBorder="1" applyAlignment="1">
      <alignment horizontal="center" vertical="center"/>
    </xf>
    <xf numFmtId="165" fontId="15" fillId="12" borderId="29" xfId="0" applyNumberFormat="1" applyFont="1" applyFill="1" applyBorder="1" applyAlignment="1">
      <alignment horizontal="center" vertical="center"/>
    </xf>
    <xf numFmtId="0" fontId="15" fillId="12" borderId="2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1" fillId="12" borderId="5" xfId="0" applyNumberFormat="1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right" vertical="center"/>
    </xf>
    <xf numFmtId="165" fontId="15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vertical="center" wrapText="1"/>
    </xf>
    <xf numFmtId="0" fontId="11" fillId="12" borderId="26" xfId="0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12" borderId="26" xfId="0" applyFont="1" applyFill="1" applyBorder="1" applyAlignment="1">
      <alignment horizontal="center" vertical="center" wrapText="1"/>
    </xf>
    <xf numFmtId="165" fontId="15" fillId="0" borderId="24" xfId="0" applyNumberFormat="1" applyFont="1" applyBorder="1" applyAlignment="1">
      <alignment horizontal="center" vertical="center" wrapText="1"/>
    </xf>
    <xf numFmtId="0" fontId="16" fillId="12" borderId="24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right" vertical="center"/>
    </xf>
    <xf numFmtId="0" fontId="24" fillId="12" borderId="21" xfId="0" applyFont="1" applyFill="1" applyBorder="1" applyAlignment="1">
      <alignment horizontal="center" wrapText="1"/>
    </xf>
    <xf numFmtId="0" fontId="10" fillId="12" borderId="21" xfId="0" applyFont="1" applyFill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/>
    </xf>
  </cellXfs>
  <cellStyles count="13">
    <cellStyle name="1" xfId="1"/>
    <cellStyle name="2" xfId="2"/>
    <cellStyle name="3" xfId="3"/>
    <cellStyle name="4" xfId="4"/>
    <cellStyle name="5" xfId="5"/>
    <cellStyle name="5 2" xfId="11"/>
    <cellStyle name="6" xfId="6"/>
    <cellStyle name="7" xfId="7"/>
    <cellStyle name="8" xfId="8"/>
    <cellStyle name="Обычный" xfId="0" builtinId="0"/>
    <cellStyle name="Обычный 2" xfId="9"/>
    <cellStyle name="Обычный 3" xfId="10"/>
    <cellStyle name="Обычный 4" xfId="1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FFF176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4"/>
  <sheetViews>
    <sheetView tabSelected="1" view="pageBreakPreview" topLeftCell="A805" zoomScaleNormal="110" zoomScaleSheetLayoutView="100" workbookViewId="0">
      <selection activeCell="F810" sqref="F810:F821"/>
    </sheetView>
  </sheetViews>
  <sheetFormatPr defaultColWidth="9.44140625" defaultRowHeight="13.2"/>
  <cols>
    <col min="1" max="1" width="77.44140625" style="154" customWidth="1"/>
    <col min="2" max="2" width="14.5546875" style="155" customWidth="1"/>
    <col min="3" max="4" width="7.5546875" style="155" customWidth="1"/>
    <col min="5" max="5" width="14" style="155" customWidth="1"/>
    <col min="6" max="7" width="14.109375" style="155" customWidth="1"/>
    <col min="8" max="8" width="15.109375" style="155" customWidth="1"/>
    <col min="9" max="9" width="14.6640625" style="155" customWidth="1"/>
    <col min="10" max="10" width="6.44140625" style="72" customWidth="1"/>
    <col min="11" max="16384" width="9.44140625" style="72"/>
  </cols>
  <sheetData>
    <row r="1" spans="1:9" ht="12.6" customHeight="1">
      <c r="A1" s="70"/>
      <c r="B1" s="71"/>
      <c r="C1" s="71"/>
      <c r="D1" s="71"/>
      <c r="E1" s="73"/>
      <c r="F1" s="174"/>
      <c r="G1" s="186" t="s">
        <v>287</v>
      </c>
      <c r="H1" s="186"/>
      <c r="I1" s="186"/>
    </row>
    <row r="2" spans="1:9" ht="12.6" customHeight="1">
      <c r="A2" s="70"/>
      <c r="B2" s="71"/>
      <c r="C2" s="71"/>
      <c r="D2" s="71"/>
      <c r="E2" s="73"/>
      <c r="F2" s="186" t="s">
        <v>532</v>
      </c>
      <c r="G2" s="186"/>
      <c r="H2" s="186"/>
      <c r="I2" s="186"/>
    </row>
    <row r="3" spans="1:9" ht="12.6" customHeight="1">
      <c r="A3" s="70"/>
      <c r="B3" s="71"/>
      <c r="C3" s="71"/>
      <c r="D3" s="71"/>
      <c r="E3" s="73"/>
      <c r="F3" s="186" t="s">
        <v>757</v>
      </c>
      <c r="G3" s="186"/>
      <c r="H3" s="186"/>
      <c r="I3" s="186"/>
    </row>
    <row r="4" spans="1:9" ht="31.35" customHeight="1">
      <c r="A4" s="185" t="s">
        <v>761</v>
      </c>
      <c r="B4" s="185"/>
      <c r="C4" s="185"/>
      <c r="D4" s="185"/>
      <c r="E4" s="185"/>
      <c r="F4" s="185"/>
      <c r="G4" s="185"/>
      <c r="H4" s="185"/>
      <c r="I4" s="185"/>
    </row>
    <row r="5" spans="1:9" ht="11.25" customHeight="1" thickBot="1">
      <c r="A5" s="74"/>
      <c r="B5" s="184"/>
      <c r="C5" s="184"/>
      <c r="D5" s="184"/>
      <c r="E5" s="184"/>
      <c r="F5" s="184"/>
      <c r="G5" s="184"/>
      <c r="H5" s="184"/>
      <c r="I5" s="184"/>
    </row>
    <row r="6" spans="1:9" ht="52.95" customHeight="1">
      <c r="A6" s="75" t="s">
        <v>3</v>
      </c>
      <c r="B6" s="76" t="s">
        <v>6</v>
      </c>
      <c r="C6" s="76" t="s">
        <v>7</v>
      </c>
      <c r="D6" s="76" t="s">
        <v>218</v>
      </c>
      <c r="E6" s="178" t="s">
        <v>758</v>
      </c>
      <c r="F6" s="179" t="s">
        <v>759</v>
      </c>
      <c r="G6" s="180" t="s">
        <v>760</v>
      </c>
      <c r="H6" s="181" t="s">
        <v>762</v>
      </c>
      <c r="I6" s="169" t="s">
        <v>763</v>
      </c>
    </row>
    <row r="7" spans="1:9" ht="14.1" customHeight="1">
      <c r="A7" s="77">
        <v>1</v>
      </c>
      <c r="B7" s="78">
        <v>2</v>
      </c>
      <c r="C7" s="78">
        <v>3</v>
      </c>
      <c r="D7" s="78">
        <v>4</v>
      </c>
      <c r="E7" s="170">
        <v>5</v>
      </c>
      <c r="F7" s="171">
        <v>6</v>
      </c>
      <c r="G7" s="170">
        <v>7</v>
      </c>
      <c r="H7" s="170">
        <v>8</v>
      </c>
      <c r="I7" s="164">
        <v>9</v>
      </c>
    </row>
    <row r="8" spans="1:9">
      <c r="A8" s="79" t="s">
        <v>136</v>
      </c>
      <c r="B8" s="80" t="s">
        <v>94</v>
      </c>
      <c r="C8" s="81"/>
      <c r="D8" s="81"/>
      <c r="E8" s="172">
        <f>E9</f>
        <v>3633</v>
      </c>
      <c r="F8" s="173">
        <f>F9</f>
        <v>3633</v>
      </c>
      <c r="G8" s="172">
        <f>G9</f>
        <v>3633</v>
      </c>
      <c r="H8" s="175">
        <f>G8/E8*100</f>
        <v>100</v>
      </c>
      <c r="I8" s="165">
        <f t="shared" ref="I8:I12" si="0">SUM(G8/F8*100)</f>
        <v>100</v>
      </c>
    </row>
    <row r="9" spans="1:9" s="84" customFormat="1" ht="26.4">
      <c r="A9" s="83" t="s">
        <v>234</v>
      </c>
      <c r="B9" s="80" t="s">
        <v>235</v>
      </c>
      <c r="C9" s="81"/>
      <c r="D9" s="81"/>
      <c r="E9" s="82">
        <f t="shared" ref="E9:G12" si="1">E10</f>
        <v>3633</v>
      </c>
      <c r="F9" s="82">
        <f t="shared" si="1"/>
        <v>3633</v>
      </c>
      <c r="G9" s="82">
        <f t="shared" si="1"/>
        <v>3633</v>
      </c>
      <c r="H9" s="175">
        <f t="shared" ref="H9:H72" si="2">G9/E9*100</f>
        <v>100</v>
      </c>
      <c r="I9" s="165">
        <f t="shared" si="0"/>
        <v>100</v>
      </c>
    </row>
    <row r="10" spans="1:9" ht="15.75" customHeight="1">
      <c r="A10" s="85" t="s">
        <v>236</v>
      </c>
      <c r="B10" s="86" t="s">
        <v>333</v>
      </c>
      <c r="C10" s="81"/>
      <c r="D10" s="81"/>
      <c r="E10" s="82">
        <f t="shared" si="1"/>
        <v>3633</v>
      </c>
      <c r="F10" s="82">
        <f t="shared" si="1"/>
        <v>3633</v>
      </c>
      <c r="G10" s="82">
        <f t="shared" si="1"/>
        <v>3633</v>
      </c>
      <c r="H10" s="175">
        <f t="shared" si="2"/>
        <v>100</v>
      </c>
      <c r="I10" s="165">
        <f t="shared" si="0"/>
        <v>100</v>
      </c>
    </row>
    <row r="11" spans="1:9" ht="39.6">
      <c r="A11" s="87" t="s">
        <v>618</v>
      </c>
      <c r="B11" s="88" t="s">
        <v>334</v>
      </c>
      <c r="C11" s="89"/>
      <c r="D11" s="89"/>
      <c r="E11" s="90">
        <f t="shared" si="1"/>
        <v>3633</v>
      </c>
      <c r="F11" s="90">
        <f t="shared" si="1"/>
        <v>3633</v>
      </c>
      <c r="G11" s="90">
        <f t="shared" si="1"/>
        <v>3633</v>
      </c>
      <c r="H11" s="176">
        <f t="shared" si="2"/>
        <v>100</v>
      </c>
      <c r="I11" s="166">
        <f t="shared" si="0"/>
        <v>100</v>
      </c>
    </row>
    <row r="12" spans="1:9">
      <c r="A12" s="91" t="s">
        <v>63</v>
      </c>
      <c r="B12" s="88" t="s">
        <v>334</v>
      </c>
      <c r="C12" s="92" t="s">
        <v>64</v>
      </c>
      <c r="D12" s="89"/>
      <c r="E12" s="90">
        <f t="shared" si="1"/>
        <v>3633</v>
      </c>
      <c r="F12" s="90">
        <f t="shared" si="1"/>
        <v>3633</v>
      </c>
      <c r="G12" s="90">
        <f t="shared" si="1"/>
        <v>3633</v>
      </c>
      <c r="H12" s="176">
        <f t="shared" si="2"/>
        <v>100</v>
      </c>
      <c r="I12" s="166">
        <f t="shared" si="0"/>
        <v>100</v>
      </c>
    </row>
    <row r="13" spans="1:9">
      <c r="A13" s="91" t="s">
        <v>65</v>
      </c>
      <c r="B13" s="88" t="s">
        <v>334</v>
      </c>
      <c r="C13" s="92" t="s">
        <v>66</v>
      </c>
      <c r="D13" s="92">
        <v>900100</v>
      </c>
      <c r="E13" s="90">
        <v>3633</v>
      </c>
      <c r="F13" s="90">
        <v>3633</v>
      </c>
      <c r="G13" s="90">
        <v>3633</v>
      </c>
      <c r="H13" s="176">
        <f t="shared" si="2"/>
        <v>100</v>
      </c>
      <c r="I13" s="166">
        <f>SUM(G13/F13*100)</f>
        <v>100</v>
      </c>
    </row>
    <row r="14" spans="1:9" ht="16.5" customHeight="1">
      <c r="A14" s="93" t="s">
        <v>306</v>
      </c>
      <c r="B14" s="80" t="s">
        <v>118</v>
      </c>
      <c r="C14" s="94"/>
      <c r="D14" s="94"/>
      <c r="E14" s="82">
        <f>E15+E20+E30+E70+E85+E61</f>
        <v>383953.69999999995</v>
      </c>
      <c r="F14" s="82">
        <f>F15+F20+F30+F70+F85+F61</f>
        <v>383953.69999999995</v>
      </c>
      <c r="G14" s="82">
        <f>G15+G20+G30+G70+G85+G61</f>
        <v>381982.29999999993</v>
      </c>
      <c r="H14" s="175">
        <f t="shared" si="2"/>
        <v>99.486552675491851</v>
      </c>
      <c r="I14" s="165">
        <f t="shared" ref="I14:I75" si="3">SUM(G14/F14*100)</f>
        <v>99.486552675491851</v>
      </c>
    </row>
    <row r="15" spans="1:9" ht="19.5" customHeight="1">
      <c r="A15" s="95" t="s">
        <v>307</v>
      </c>
      <c r="B15" s="96" t="s">
        <v>119</v>
      </c>
      <c r="C15" s="97"/>
      <c r="D15" s="97"/>
      <c r="E15" s="82">
        <f t="shared" ref="E15:G18" si="4">E16</f>
        <v>13729.3</v>
      </c>
      <c r="F15" s="82">
        <f t="shared" si="4"/>
        <v>13729.3</v>
      </c>
      <c r="G15" s="82">
        <f t="shared" si="4"/>
        <v>13590</v>
      </c>
      <c r="H15" s="175">
        <f t="shared" si="2"/>
        <v>98.985381629070673</v>
      </c>
      <c r="I15" s="165">
        <f t="shared" si="3"/>
        <v>98.985381629070673</v>
      </c>
    </row>
    <row r="16" spans="1:9" ht="25.5" customHeight="1">
      <c r="A16" s="98" t="s">
        <v>137</v>
      </c>
      <c r="B16" s="99" t="s">
        <v>132</v>
      </c>
      <c r="C16" s="100"/>
      <c r="D16" s="100"/>
      <c r="E16" s="82">
        <f>E17</f>
        <v>13729.3</v>
      </c>
      <c r="F16" s="82">
        <f>F17</f>
        <v>13729.3</v>
      </c>
      <c r="G16" s="82">
        <f>G17</f>
        <v>13590</v>
      </c>
      <c r="H16" s="175">
        <f t="shared" si="2"/>
        <v>98.985381629070673</v>
      </c>
      <c r="I16" s="165">
        <f t="shared" si="3"/>
        <v>98.985381629070673</v>
      </c>
    </row>
    <row r="17" spans="1:9" ht="26.4">
      <c r="A17" s="91" t="s">
        <v>138</v>
      </c>
      <c r="B17" s="101" t="s">
        <v>139</v>
      </c>
      <c r="C17" s="92"/>
      <c r="D17" s="92"/>
      <c r="E17" s="90">
        <f t="shared" si="4"/>
        <v>13729.3</v>
      </c>
      <c r="F17" s="90">
        <f t="shared" si="4"/>
        <v>13729.3</v>
      </c>
      <c r="G17" s="90">
        <f>G18</f>
        <v>13590</v>
      </c>
      <c r="H17" s="176">
        <f t="shared" si="2"/>
        <v>98.985381629070673</v>
      </c>
      <c r="I17" s="166">
        <f t="shared" si="3"/>
        <v>98.985381629070673</v>
      </c>
    </row>
    <row r="18" spans="1:9" ht="26.4">
      <c r="A18" s="91" t="s">
        <v>67</v>
      </c>
      <c r="B18" s="101" t="s">
        <v>139</v>
      </c>
      <c r="C18" s="92" t="s">
        <v>68</v>
      </c>
      <c r="D18" s="92"/>
      <c r="E18" s="90">
        <f t="shared" si="4"/>
        <v>13729.3</v>
      </c>
      <c r="F18" s="90">
        <f t="shared" si="4"/>
        <v>13729.3</v>
      </c>
      <c r="G18" s="90">
        <f>G19</f>
        <v>13590</v>
      </c>
      <c r="H18" s="176">
        <f t="shared" si="2"/>
        <v>98.985381629070673</v>
      </c>
      <c r="I18" s="166">
        <f t="shared" si="3"/>
        <v>98.985381629070673</v>
      </c>
    </row>
    <row r="19" spans="1:9" ht="13.35" customHeight="1">
      <c r="A19" s="91" t="s">
        <v>69</v>
      </c>
      <c r="B19" s="101" t="s">
        <v>139</v>
      </c>
      <c r="C19" s="92" t="s">
        <v>70</v>
      </c>
      <c r="D19" s="92">
        <v>900100</v>
      </c>
      <c r="E19" s="90">
        <v>13729.3</v>
      </c>
      <c r="F19" s="90">
        <v>13729.3</v>
      </c>
      <c r="G19" s="90">
        <v>13590</v>
      </c>
      <c r="H19" s="176">
        <f t="shared" si="2"/>
        <v>98.985381629070673</v>
      </c>
      <c r="I19" s="166">
        <f t="shared" si="3"/>
        <v>98.985381629070673</v>
      </c>
    </row>
    <row r="20" spans="1:9" s="84" customFormat="1" ht="19.5" customHeight="1">
      <c r="A20" s="83" t="s">
        <v>309</v>
      </c>
      <c r="B20" s="99" t="s">
        <v>120</v>
      </c>
      <c r="C20" s="78"/>
      <c r="D20" s="78"/>
      <c r="E20" s="82">
        <f>E21</f>
        <v>47691.5</v>
      </c>
      <c r="F20" s="82">
        <f>F21</f>
        <v>47691.5</v>
      </c>
      <c r="G20" s="82">
        <f>G21</f>
        <v>47507.9</v>
      </c>
      <c r="H20" s="175">
        <f t="shared" si="2"/>
        <v>99.615025738339128</v>
      </c>
      <c r="I20" s="165">
        <f t="shared" si="3"/>
        <v>99.615025738339128</v>
      </c>
    </row>
    <row r="21" spans="1:9" ht="26.4">
      <c r="A21" s="98" t="s">
        <v>308</v>
      </c>
      <c r="B21" s="99" t="s">
        <v>121</v>
      </c>
      <c r="C21" s="100"/>
      <c r="D21" s="100"/>
      <c r="E21" s="82">
        <f>E22+E25</f>
        <v>47691.5</v>
      </c>
      <c r="F21" s="82">
        <f>F22+F25</f>
        <v>47691.5</v>
      </c>
      <c r="G21" s="82">
        <f>G22+G25</f>
        <v>47507.9</v>
      </c>
      <c r="H21" s="175">
        <f t="shared" si="2"/>
        <v>99.615025738339128</v>
      </c>
      <c r="I21" s="165">
        <f t="shared" si="3"/>
        <v>99.615025738339128</v>
      </c>
    </row>
    <row r="22" spans="1:9" ht="26.4">
      <c r="A22" s="102" t="s">
        <v>140</v>
      </c>
      <c r="B22" s="88" t="s">
        <v>141</v>
      </c>
      <c r="C22" s="92"/>
      <c r="D22" s="92"/>
      <c r="E22" s="103">
        <f t="shared" ref="E22:G23" si="5">E23</f>
        <v>47321.2</v>
      </c>
      <c r="F22" s="103">
        <f t="shared" si="5"/>
        <v>47321.2</v>
      </c>
      <c r="G22" s="90">
        <f t="shared" si="5"/>
        <v>47137.599999999999</v>
      </c>
      <c r="H22" s="176">
        <f t="shared" si="2"/>
        <v>99.612013220290279</v>
      </c>
      <c r="I22" s="166">
        <f t="shared" si="3"/>
        <v>99.612013220290279</v>
      </c>
    </row>
    <row r="23" spans="1:9" ht="26.4">
      <c r="A23" s="91" t="s">
        <v>67</v>
      </c>
      <c r="B23" s="88" t="s">
        <v>141</v>
      </c>
      <c r="C23" s="92" t="s">
        <v>68</v>
      </c>
      <c r="D23" s="92"/>
      <c r="E23" s="90">
        <f t="shared" si="5"/>
        <v>47321.2</v>
      </c>
      <c r="F23" s="90">
        <f t="shared" si="5"/>
        <v>47321.2</v>
      </c>
      <c r="G23" s="90">
        <f t="shared" si="5"/>
        <v>47137.599999999999</v>
      </c>
      <c r="H23" s="176">
        <f t="shared" si="2"/>
        <v>99.612013220290279</v>
      </c>
      <c r="I23" s="166">
        <f t="shared" si="3"/>
        <v>99.612013220290279</v>
      </c>
    </row>
    <row r="24" spans="1:9" ht="13.35" customHeight="1">
      <c r="A24" s="91" t="s">
        <v>69</v>
      </c>
      <c r="B24" s="88" t="s">
        <v>141</v>
      </c>
      <c r="C24" s="92" t="s">
        <v>70</v>
      </c>
      <c r="D24" s="92">
        <v>900100</v>
      </c>
      <c r="E24" s="90">
        <v>47321.2</v>
      </c>
      <c r="F24" s="90">
        <v>47321.2</v>
      </c>
      <c r="G24" s="90">
        <v>47137.599999999999</v>
      </c>
      <c r="H24" s="176">
        <f t="shared" si="2"/>
        <v>99.612013220290279</v>
      </c>
      <c r="I24" s="166">
        <f t="shared" si="3"/>
        <v>99.612013220290279</v>
      </c>
    </row>
    <row r="25" spans="1:9" ht="26.4">
      <c r="A25" s="91" t="s">
        <v>317</v>
      </c>
      <c r="B25" s="88" t="s">
        <v>316</v>
      </c>
      <c r="C25" s="92"/>
      <c r="D25" s="92"/>
      <c r="E25" s="90">
        <f>E26</f>
        <v>370.29999999999995</v>
      </c>
      <c r="F25" s="90">
        <f>F26</f>
        <v>370.29999999999995</v>
      </c>
      <c r="G25" s="90">
        <f>G26</f>
        <v>370.29999999999995</v>
      </c>
      <c r="H25" s="176">
        <f t="shared" si="2"/>
        <v>100</v>
      </c>
      <c r="I25" s="166">
        <f t="shared" si="3"/>
        <v>100</v>
      </c>
    </row>
    <row r="26" spans="1:9" ht="26.4">
      <c r="A26" s="91" t="s">
        <v>67</v>
      </c>
      <c r="B26" s="88" t="s">
        <v>316</v>
      </c>
      <c r="C26" s="92">
        <v>600</v>
      </c>
      <c r="D26" s="92"/>
      <c r="E26" s="90">
        <f>E27+E28+E29</f>
        <v>370.29999999999995</v>
      </c>
      <c r="F26" s="90">
        <f>F27+F28+F29</f>
        <v>370.29999999999995</v>
      </c>
      <c r="G26" s="90">
        <f>G27+G28+G29</f>
        <v>370.29999999999995</v>
      </c>
      <c r="H26" s="176">
        <f t="shared" si="2"/>
        <v>100</v>
      </c>
      <c r="I26" s="166">
        <f t="shared" si="3"/>
        <v>100</v>
      </c>
    </row>
    <row r="27" spans="1:9" ht="13.35" customHeight="1">
      <c r="A27" s="91" t="s">
        <v>69</v>
      </c>
      <c r="B27" s="88" t="s">
        <v>316</v>
      </c>
      <c r="C27" s="92">
        <v>610</v>
      </c>
      <c r="D27" s="92">
        <v>900202</v>
      </c>
      <c r="E27" s="90">
        <v>159.1</v>
      </c>
      <c r="F27" s="90">
        <v>159.1</v>
      </c>
      <c r="G27" s="90">
        <v>159.1</v>
      </c>
      <c r="H27" s="176">
        <f t="shared" si="2"/>
        <v>100</v>
      </c>
      <c r="I27" s="166">
        <f t="shared" si="3"/>
        <v>100</v>
      </c>
    </row>
    <row r="28" spans="1:9" ht="13.35" customHeight="1">
      <c r="A28" s="91" t="s">
        <v>69</v>
      </c>
      <c r="B28" s="88" t="s">
        <v>316</v>
      </c>
      <c r="C28" s="92">
        <v>610</v>
      </c>
      <c r="D28" s="92">
        <v>900302</v>
      </c>
      <c r="E28" s="90">
        <v>130.1</v>
      </c>
      <c r="F28" s="90">
        <v>130.1</v>
      </c>
      <c r="G28" s="90">
        <v>130.1</v>
      </c>
      <c r="H28" s="176">
        <f t="shared" si="2"/>
        <v>100</v>
      </c>
      <c r="I28" s="166">
        <f t="shared" si="3"/>
        <v>100</v>
      </c>
    </row>
    <row r="29" spans="1:9" ht="13.35" customHeight="1">
      <c r="A29" s="91" t="s">
        <v>69</v>
      </c>
      <c r="B29" s="88" t="s">
        <v>316</v>
      </c>
      <c r="C29" s="92">
        <v>610</v>
      </c>
      <c r="D29" s="92">
        <v>900100</v>
      </c>
      <c r="E29" s="90">
        <v>81.099999999999994</v>
      </c>
      <c r="F29" s="90">
        <v>81.099999999999994</v>
      </c>
      <c r="G29" s="90">
        <v>81.099999999999994</v>
      </c>
      <c r="H29" s="176">
        <f t="shared" si="2"/>
        <v>100</v>
      </c>
      <c r="I29" s="166">
        <f t="shared" si="3"/>
        <v>100</v>
      </c>
    </row>
    <row r="30" spans="1:9" ht="26.4">
      <c r="A30" s="85" t="s">
        <v>310</v>
      </c>
      <c r="B30" s="86" t="s">
        <v>122</v>
      </c>
      <c r="C30" s="94"/>
      <c r="D30" s="94"/>
      <c r="E30" s="82">
        <f>E31+E39+E52+E48+E56+E35</f>
        <v>196080.49999999997</v>
      </c>
      <c r="F30" s="82">
        <f>F31+F39+F52+F48+F56+F35</f>
        <v>196080.49999999997</v>
      </c>
      <c r="G30" s="82">
        <f t="shared" ref="G30" si="6">G31+G39+G52+G48+G56+G35</f>
        <v>195517.3</v>
      </c>
      <c r="H30" s="175">
        <f t="shared" si="2"/>
        <v>99.712771030265628</v>
      </c>
      <c r="I30" s="165">
        <f t="shared" si="3"/>
        <v>99.712771030265628</v>
      </c>
    </row>
    <row r="31" spans="1:9" ht="26.4">
      <c r="A31" s="85" t="s">
        <v>312</v>
      </c>
      <c r="B31" s="86" t="s">
        <v>311</v>
      </c>
      <c r="C31" s="94"/>
      <c r="D31" s="94"/>
      <c r="E31" s="82">
        <f t="shared" ref="E31:F33" si="7">E32</f>
        <v>36</v>
      </c>
      <c r="F31" s="82">
        <f t="shared" si="7"/>
        <v>36</v>
      </c>
      <c r="G31" s="82">
        <f t="shared" ref="G31:G33" si="8">G32</f>
        <v>36</v>
      </c>
      <c r="H31" s="176">
        <f t="shared" si="2"/>
        <v>100</v>
      </c>
      <c r="I31" s="165">
        <f t="shared" si="3"/>
        <v>100</v>
      </c>
    </row>
    <row r="32" spans="1:9">
      <c r="A32" s="104" t="s">
        <v>143</v>
      </c>
      <c r="B32" s="88" t="s">
        <v>313</v>
      </c>
      <c r="C32" s="105"/>
      <c r="D32" s="105"/>
      <c r="E32" s="90">
        <f t="shared" si="7"/>
        <v>36</v>
      </c>
      <c r="F32" s="90">
        <f t="shared" si="7"/>
        <v>36</v>
      </c>
      <c r="G32" s="90">
        <f t="shared" si="8"/>
        <v>36</v>
      </c>
      <c r="H32" s="176">
        <f t="shared" si="2"/>
        <v>100</v>
      </c>
      <c r="I32" s="166">
        <f t="shared" si="3"/>
        <v>100</v>
      </c>
    </row>
    <row r="33" spans="1:9">
      <c r="A33" s="104" t="s">
        <v>63</v>
      </c>
      <c r="B33" s="88" t="s">
        <v>313</v>
      </c>
      <c r="C33" s="105">
        <v>300</v>
      </c>
      <c r="D33" s="105"/>
      <c r="E33" s="90">
        <f t="shared" si="7"/>
        <v>36</v>
      </c>
      <c r="F33" s="90">
        <f t="shared" si="7"/>
        <v>36</v>
      </c>
      <c r="G33" s="90">
        <f t="shared" si="8"/>
        <v>36</v>
      </c>
      <c r="H33" s="176">
        <f t="shared" si="2"/>
        <v>100</v>
      </c>
      <c r="I33" s="166">
        <f t="shared" si="3"/>
        <v>100</v>
      </c>
    </row>
    <row r="34" spans="1:9">
      <c r="A34" s="104" t="s">
        <v>468</v>
      </c>
      <c r="B34" s="88" t="s">
        <v>313</v>
      </c>
      <c r="C34" s="105">
        <v>340</v>
      </c>
      <c r="D34" s="105">
        <v>900100</v>
      </c>
      <c r="E34" s="90">
        <v>36</v>
      </c>
      <c r="F34" s="90">
        <v>36</v>
      </c>
      <c r="G34" s="90">
        <v>36</v>
      </c>
      <c r="H34" s="176">
        <f t="shared" si="2"/>
        <v>100</v>
      </c>
      <c r="I34" s="166">
        <f t="shared" si="3"/>
        <v>100</v>
      </c>
    </row>
    <row r="35" spans="1:9" s="84" customFormat="1">
      <c r="A35" s="85" t="s">
        <v>749</v>
      </c>
      <c r="B35" s="86" t="s">
        <v>750</v>
      </c>
      <c r="C35" s="94"/>
      <c r="D35" s="94"/>
      <c r="E35" s="82">
        <f t="shared" ref="E35:F37" si="9">E36</f>
        <v>3177</v>
      </c>
      <c r="F35" s="82">
        <f t="shared" si="9"/>
        <v>3177</v>
      </c>
      <c r="G35" s="82">
        <f t="shared" ref="G35:G37" si="10">G36</f>
        <v>3171</v>
      </c>
      <c r="H35" s="175">
        <f t="shared" si="2"/>
        <v>99.811142587346552</v>
      </c>
      <c r="I35" s="165">
        <f t="shared" si="3"/>
        <v>99.811142587346552</v>
      </c>
    </row>
    <row r="36" spans="1:9">
      <c r="A36" s="104" t="s">
        <v>751</v>
      </c>
      <c r="B36" s="88" t="s">
        <v>752</v>
      </c>
      <c r="C36" s="105"/>
      <c r="D36" s="105"/>
      <c r="E36" s="90">
        <f t="shared" si="9"/>
        <v>3177</v>
      </c>
      <c r="F36" s="90">
        <f t="shared" si="9"/>
        <v>3177</v>
      </c>
      <c r="G36" s="90">
        <f t="shared" si="10"/>
        <v>3171</v>
      </c>
      <c r="H36" s="176">
        <f t="shared" si="2"/>
        <v>99.811142587346552</v>
      </c>
      <c r="I36" s="166">
        <f t="shared" si="3"/>
        <v>99.811142587346552</v>
      </c>
    </row>
    <row r="37" spans="1:9" ht="26.4">
      <c r="A37" s="104" t="s">
        <v>67</v>
      </c>
      <c r="B37" s="88" t="s">
        <v>752</v>
      </c>
      <c r="C37" s="105">
        <v>600</v>
      </c>
      <c r="D37" s="105"/>
      <c r="E37" s="90">
        <f t="shared" si="9"/>
        <v>3177</v>
      </c>
      <c r="F37" s="90">
        <f t="shared" si="9"/>
        <v>3177</v>
      </c>
      <c r="G37" s="90">
        <f t="shared" si="10"/>
        <v>3171</v>
      </c>
      <c r="H37" s="176">
        <f t="shared" si="2"/>
        <v>99.811142587346552</v>
      </c>
      <c r="I37" s="166">
        <f t="shared" si="3"/>
        <v>99.811142587346552</v>
      </c>
    </row>
    <row r="38" spans="1:9" ht="29.4" customHeight="1">
      <c r="A38" s="104" t="s">
        <v>504</v>
      </c>
      <c r="B38" s="88" t="s">
        <v>752</v>
      </c>
      <c r="C38" s="105">
        <v>630</v>
      </c>
      <c r="D38" s="105">
        <v>900100</v>
      </c>
      <c r="E38" s="90">
        <v>3177</v>
      </c>
      <c r="F38" s="90">
        <v>3177</v>
      </c>
      <c r="G38" s="90">
        <v>3171</v>
      </c>
      <c r="H38" s="176">
        <f t="shared" si="2"/>
        <v>99.811142587346552</v>
      </c>
      <c r="I38" s="166">
        <f t="shared" si="3"/>
        <v>99.811142587346552</v>
      </c>
    </row>
    <row r="39" spans="1:9" s="84" customFormat="1">
      <c r="A39" s="83" t="s">
        <v>315</v>
      </c>
      <c r="B39" s="86" t="s">
        <v>314</v>
      </c>
      <c r="C39" s="78"/>
      <c r="D39" s="78"/>
      <c r="E39" s="82">
        <f>E40+E44</f>
        <v>171288.19999999998</v>
      </c>
      <c r="F39" s="82">
        <f>F40+F44</f>
        <v>171288.19999999998</v>
      </c>
      <c r="G39" s="82">
        <f>G40+G44</f>
        <v>170909.6</v>
      </c>
      <c r="H39" s="175">
        <f t="shared" si="2"/>
        <v>99.778969012459712</v>
      </c>
      <c r="I39" s="165">
        <f t="shared" si="3"/>
        <v>99.778969012459712</v>
      </c>
    </row>
    <row r="40" spans="1:9">
      <c r="A40" s="91" t="s">
        <v>142</v>
      </c>
      <c r="B40" s="88" t="s">
        <v>526</v>
      </c>
      <c r="C40" s="92"/>
      <c r="D40" s="92"/>
      <c r="E40" s="90">
        <f>E41</f>
        <v>33591.599999999999</v>
      </c>
      <c r="F40" s="90">
        <f>F41</f>
        <v>33591.599999999999</v>
      </c>
      <c r="G40" s="90">
        <f>G41</f>
        <v>33555.1</v>
      </c>
      <c r="H40" s="176">
        <f t="shared" si="2"/>
        <v>99.891341883089822</v>
      </c>
      <c r="I40" s="166">
        <f t="shared" si="3"/>
        <v>99.891341883089822</v>
      </c>
    </row>
    <row r="41" spans="1:9" ht="26.4">
      <c r="A41" s="91" t="s">
        <v>67</v>
      </c>
      <c r="B41" s="88" t="s">
        <v>526</v>
      </c>
      <c r="C41" s="92">
        <v>600</v>
      </c>
      <c r="D41" s="92"/>
      <c r="E41" s="90">
        <f>SUM(E42:E43)</f>
        <v>33591.599999999999</v>
      </c>
      <c r="F41" s="90">
        <f>SUM(F42:F43)</f>
        <v>33591.599999999999</v>
      </c>
      <c r="G41" s="90">
        <f>SUM(G42:G43)</f>
        <v>33555.1</v>
      </c>
      <c r="H41" s="176">
        <f t="shared" si="2"/>
        <v>99.891341883089822</v>
      </c>
      <c r="I41" s="166">
        <f t="shared" si="3"/>
        <v>99.891341883089822</v>
      </c>
    </row>
    <row r="42" spans="1:9" ht="13.35" customHeight="1">
      <c r="A42" s="91" t="s">
        <v>69</v>
      </c>
      <c r="B42" s="88" t="s">
        <v>526</v>
      </c>
      <c r="C42" s="92">
        <v>610</v>
      </c>
      <c r="D42" s="92">
        <v>900100</v>
      </c>
      <c r="E42" s="90">
        <v>15492.8</v>
      </c>
      <c r="F42" s="90">
        <v>15492.8</v>
      </c>
      <c r="G42" s="90">
        <v>15482.6</v>
      </c>
      <c r="H42" s="176">
        <f t="shared" si="2"/>
        <v>99.934162966022939</v>
      </c>
      <c r="I42" s="166">
        <f t="shared" si="3"/>
        <v>99.934162966022939</v>
      </c>
    </row>
    <row r="43" spans="1:9">
      <c r="A43" s="91" t="s">
        <v>469</v>
      </c>
      <c r="B43" s="88" t="s">
        <v>526</v>
      </c>
      <c r="C43" s="92">
        <v>620</v>
      </c>
      <c r="D43" s="92">
        <v>900100</v>
      </c>
      <c r="E43" s="90">
        <v>18098.8</v>
      </c>
      <c r="F43" s="90">
        <v>18098.8</v>
      </c>
      <c r="G43" s="90">
        <f>200+17872.5</f>
        <v>18072.5</v>
      </c>
      <c r="H43" s="176">
        <f t="shared" si="2"/>
        <v>99.854686498552397</v>
      </c>
      <c r="I43" s="166">
        <f t="shared" si="3"/>
        <v>99.854686498552397</v>
      </c>
    </row>
    <row r="44" spans="1:9" ht="26.4">
      <c r="A44" s="91" t="s">
        <v>318</v>
      </c>
      <c r="B44" s="88" t="s">
        <v>319</v>
      </c>
      <c r="C44" s="92"/>
      <c r="D44" s="92"/>
      <c r="E44" s="90">
        <f>E45</f>
        <v>137696.59999999998</v>
      </c>
      <c r="F44" s="90">
        <f>F45</f>
        <v>137696.59999999998</v>
      </c>
      <c r="G44" s="90">
        <f>G45</f>
        <v>137354.5</v>
      </c>
      <c r="H44" s="176">
        <f t="shared" si="2"/>
        <v>99.751555230848126</v>
      </c>
      <c r="I44" s="166">
        <f t="shared" si="3"/>
        <v>99.751555230848126</v>
      </c>
    </row>
    <row r="45" spans="1:9" ht="26.4">
      <c r="A45" s="91" t="s">
        <v>67</v>
      </c>
      <c r="B45" s="88" t="s">
        <v>319</v>
      </c>
      <c r="C45" s="92">
        <v>600</v>
      </c>
      <c r="D45" s="92"/>
      <c r="E45" s="90">
        <f>E46+E47</f>
        <v>137696.59999999998</v>
      </c>
      <c r="F45" s="90">
        <f>F46+F47</f>
        <v>137696.59999999998</v>
      </c>
      <c r="G45" s="90">
        <f>G46+G47</f>
        <v>137354.5</v>
      </c>
      <c r="H45" s="176">
        <f t="shared" si="2"/>
        <v>99.751555230848126</v>
      </c>
      <c r="I45" s="166">
        <f t="shared" si="3"/>
        <v>99.751555230848126</v>
      </c>
    </row>
    <row r="46" spans="1:9" ht="13.35" customHeight="1">
      <c r="A46" s="91" t="s">
        <v>69</v>
      </c>
      <c r="B46" s="88" t="s">
        <v>319</v>
      </c>
      <c r="C46" s="92">
        <v>610</v>
      </c>
      <c r="D46" s="92">
        <v>900100</v>
      </c>
      <c r="E46" s="90">
        <v>53699.199999999997</v>
      </c>
      <c r="F46" s="90">
        <v>53699.199999999997</v>
      </c>
      <c r="G46" s="90">
        <v>53603.1</v>
      </c>
      <c r="H46" s="176">
        <f t="shared" si="2"/>
        <v>99.821040164471725</v>
      </c>
      <c r="I46" s="166">
        <f t="shared" si="3"/>
        <v>99.821040164471725</v>
      </c>
    </row>
    <row r="47" spans="1:9">
      <c r="A47" s="91" t="s">
        <v>469</v>
      </c>
      <c r="B47" s="88" t="s">
        <v>319</v>
      </c>
      <c r="C47" s="92">
        <v>620</v>
      </c>
      <c r="D47" s="92">
        <v>900100</v>
      </c>
      <c r="E47" s="90">
        <v>83997.4</v>
      </c>
      <c r="F47" s="90">
        <v>83997.4</v>
      </c>
      <c r="G47" s="90">
        <v>83751.399999999994</v>
      </c>
      <c r="H47" s="176">
        <f t="shared" si="2"/>
        <v>99.707133792236419</v>
      </c>
      <c r="I47" s="166">
        <f t="shared" si="3"/>
        <v>99.707133792236419</v>
      </c>
    </row>
    <row r="48" spans="1:9" ht="39.6">
      <c r="A48" s="83" t="s">
        <v>723</v>
      </c>
      <c r="B48" s="86" t="s">
        <v>724</v>
      </c>
      <c r="C48" s="78"/>
      <c r="D48" s="78"/>
      <c r="E48" s="82">
        <f t="shared" ref="E48:F50" si="11">E49</f>
        <v>2004.5</v>
      </c>
      <c r="F48" s="82">
        <f t="shared" si="11"/>
        <v>2004.5</v>
      </c>
      <c r="G48" s="82">
        <f t="shared" ref="G48" si="12">G49</f>
        <v>2004.4</v>
      </c>
      <c r="H48" s="175">
        <f t="shared" si="2"/>
        <v>99.995011224744331</v>
      </c>
      <c r="I48" s="165">
        <f t="shared" si="3"/>
        <v>99.995011224744331</v>
      </c>
    </row>
    <row r="49" spans="1:9" ht="26.4">
      <c r="A49" s="91" t="s">
        <v>725</v>
      </c>
      <c r="B49" s="88" t="s">
        <v>748</v>
      </c>
      <c r="C49" s="92"/>
      <c r="D49" s="92"/>
      <c r="E49" s="90">
        <f t="shared" si="11"/>
        <v>2004.5</v>
      </c>
      <c r="F49" s="90">
        <f t="shared" si="11"/>
        <v>2004.5</v>
      </c>
      <c r="G49" s="90">
        <f t="shared" ref="G49:G50" si="13">G50</f>
        <v>2004.4</v>
      </c>
      <c r="H49" s="176">
        <f t="shared" si="2"/>
        <v>99.995011224744331</v>
      </c>
      <c r="I49" s="166">
        <f t="shared" si="3"/>
        <v>99.995011224744331</v>
      </c>
    </row>
    <row r="50" spans="1:9" ht="26.4">
      <c r="A50" s="91" t="s">
        <v>67</v>
      </c>
      <c r="B50" s="88" t="s">
        <v>748</v>
      </c>
      <c r="C50" s="92">
        <v>600</v>
      </c>
      <c r="D50" s="92"/>
      <c r="E50" s="90">
        <f t="shared" si="11"/>
        <v>2004.5</v>
      </c>
      <c r="F50" s="90">
        <f t="shared" si="11"/>
        <v>2004.5</v>
      </c>
      <c r="G50" s="90">
        <f t="shared" si="13"/>
        <v>2004.4</v>
      </c>
      <c r="H50" s="176">
        <f t="shared" si="2"/>
        <v>99.995011224744331</v>
      </c>
      <c r="I50" s="166">
        <f t="shared" si="3"/>
        <v>99.995011224744331</v>
      </c>
    </row>
    <row r="51" spans="1:9">
      <c r="A51" s="91" t="s">
        <v>469</v>
      </c>
      <c r="B51" s="88" t="s">
        <v>748</v>
      </c>
      <c r="C51" s="92">
        <v>620</v>
      </c>
      <c r="D51" s="92">
        <v>900100</v>
      </c>
      <c r="E51" s="90">
        <v>2004.5</v>
      </c>
      <c r="F51" s="90">
        <v>2004.5</v>
      </c>
      <c r="G51" s="90">
        <v>2004.4</v>
      </c>
      <c r="H51" s="176">
        <f t="shared" si="2"/>
        <v>99.995011224744331</v>
      </c>
      <c r="I51" s="166">
        <f t="shared" si="3"/>
        <v>99.995011224744331</v>
      </c>
    </row>
    <row r="52" spans="1:9" s="84" customFormat="1" ht="26.4">
      <c r="A52" s="83" t="s">
        <v>675</v>
      </c>
      <c r="B52" s="86" t="s">
        <v>288</v>
      </c>
      <c r="C52" s="78"/>
      <c r="D52" s="78"/>
      <c r="E52" s="82">
        <f t="shared" ref="E52:F54" si="14">E53</f>
        <v>11442.8</v>
      </c>
      <c r="F52" s="82">
        <f t="shared" si="14"/>
        <v>11442.8</v>
      </c>
      <c r="G52" s="82">
        <f t="shared" ref="G52:G54" si="15">G53</f>
        <v>11264.3</v>
      </c>
      <c r="H52" s="175">
        <f t="shared" si="2"/>
        <v>98.440067116440034</v>
      </c>
      <c r="I52" s="165">
        <f t="shared" si="3"/>
        <v>98.440067116440034</v>
      </c>
    </row>
    <row r="53" spans="1:9" ht="26.4">
      <c r="A53" s="91" t="s">
        <v>321</v>
      </c>
      <c r="B53" s="88" t="s">
        <v>320</v>
      </c>
      <c r="C53" s="92"/>
      <c r="D53" s="92"/>
      <c r="E53" s="90">
        <f t="shared" si="14"/>
        <v>11442.8</v>
      </c>
      <c r="F53" s="90">
        <f t="shared" si="14"/>
        <v>11442.8</v>
      </c>
      <c r="G53" s="90">
        <f t="shared" si="15"/>
        <v>11264.3</v>
      </c>
      <c r="H53" s="176">
        <f t="shared" si="2"/>
        <v>98.440067116440034</v>
      </c>
      <c r="I53" s="166">
        <f t="shared" si="3"/>
        <v>98.440067116440034</v>
      </c>
    </row>
    <row r="54" spans="1:9" ht="26.4">
      <c r="A54" s="91" t="s">
        <v>67</v>
      </c>
      <c r="B54" s="88" t="s">
        <v>320</v>
      </c>
      <c r="C54" s="92">
        <v>600</v>
      </c>
      <c r="D54" s="92"/>
      <c r="E54" s="90">
        <f t="shared" si="14"/>
        <v>11442.8</v>
      </c>
      <c r="F54" s="90">
        <f t="shared" si="14"/>
        <v>11442.8</v>
      </c>
      <c r="G54" s="90">
        <f t="shared" si="15"/>
        <v>11264.3</v>
      </c>
      <c r="H54" s="176">
        <f t="shared" si="2"/>
        <v>98.440067116440034</v>
      </c>
      <c r="I54" s="166">
        <f t="shared" si="3"/>
        <v>98.440067116440034</v>
      </c>
    </row>
    <row r="55" spans="1:9">
      <c r="A55" s="91" t="s">
        <v>469</v>
      </c>
      <c r="B55" s="88" t="s">
        <v>320</v>
      </c>
      <c r="C55" s="92">
        <v>620</v>
      </c>
      <c r="D55" s="92">
        <v>900100</v>
      </c>
      <c r="E55" s="90">
        <v>11442.8</v>
      </c>
      <c r="F55" s="90">
        <v>11442.8</v>
      </c>
      <c r="G55" s="177">
        <v>11264.3</v>
      </c>
      <c r="H55" s="176">
        <f t="shared" si="2"/>
        <v>98.440067116440034</v>
      </c>
      <c r="I55" s="166">
        <f t="shared" si="3"/>
        <v>98.440067116440034</v>
      </c>
    </row>
    <row r="56" spans="1:9" s="84" customFormat="1" ht="30" customHeight="1">
      <c r="A56" s="83" t="s">
        <v>742</v>
      </c>
      <c r="B56" s="86" t="s">
        <v>741</v>
      </c>
      <c r="C56" s="78"/>
      <c r="D56" s="78"/>
      <c r="E56" s="82">
        <f>E57</f>
        <v>8132</v>
      </c>
      <c r="F56" s="82">
        <f>F57</f>
        <v>8132</v>
      </c>
      <c r="G56" s="82">
        <f t="shared" ref="G56:G57" si="16">G57</f>
        <v>8132</v>
      </c>
      <c r="H56" s="175">
        <f t="shared" si="2"/>
        <v>100</v>
      </c>
      <c r="I56" s="165">
        <f t="shared" si="3"/>
        <v>100</v>
      </c>
    </row>
    <row r="57" spans="1:9" ht="26.4">
      <c r="A57" s="91" t="s">
        <v>726</v>
      </c>
      <c r="B57" s="88" t="s">
        <v>740</v>
      </c>
      <c r="C57" s="92"/>
      <c r="D57" s="92"/>
      <c r="E57" s="90">
        <f>E58</f>
        <v>8132</v>
      </c>
      <c r="F57" s="90">
        <f>F58</f>
        <v>8132</v>
      </c>
      <c r="G57" s="90">
        <f t="shared" si="16"/>
        <v>8132</v>
      </c>
      <c r="H57" s="176">
        <f t="shared" si="2"/>
        <v>100</v>
      </c>
      <c r="I57" s="166">
        <f t="shared" si="3"/>
        <v>100</v>
      </c>
    </row>
    <row r="58" spans="1:9" ht="26.4">
      <c r="A58" s="91" t="s">
        <v>67</v>
      </c>
      <c r="B58" s="88" t="s">
        <v>740</v>
      </c>
      <c r="C58" s="92">
        <v>600</v>
      </c>
      <c r="D58" s="92"/>
      <c r="E58" s="90">
        <f>SUM(E59:E60)</f>
        <v>8132</v>
      </c>
      <c r="F58" s="90">
        <f>SUM(F59:F60)</f>
        <v>8132</v>
      </c>
      <c r="G58" s="90">
        <f t="shared" ref="G58" si="17">SUM(G59:G60)</f>
        <v>8132</v>
      </c>
      <c r="H58" s="176">
        <f t="shared" si="2"/>
        <v>100</v>
      </c>
      <c r="I58" s="166">
        <f t="shared" si="3"/>
        <v>100</v>
      </c>
    </row>
    <row r="59" spans="1:9">
      <c r="A59" s="91" t="s">
        <v>69</v>
      </c>
      <c r="B59" s="88" t="s">
        <v>740</v>
      </c>
      <c r="C59" s="92">
        <v>610</v>
      </c>
      <c r="D59" s="92">
        <v>900304</v>
      </c>
      <c r="E59" s="90">
        <v>5231.7</v>
      </c>
      <c r="F59" s="90">
        <v>5231.7</v>
      </c>
      <c r="G59" s="90">
        <v>5231.7</v>
      </c>
      <c r="H59" s="176">
        <f t="shared" si="2"/>
        <v>100</v>
      </c>
      <c r="I59" s="166">
        <f t="shared" si="3"/>
        <v>100</v>
      </c>
    </row>
    <row r="60" spans="1:9">
      <c r="A60" s="91" t="s">
        <v>469</v>
      </c>
      <c r="B60" s="88" t="s">
        <v>740</v>
      </c>
      <c r="C60" s="92">
        <v>620</v>
      </c>
      <c r="D60" s="92">
        <v>900304</v>
      </c>
      <c r="E60" s="90">
        <v>2900.3</v>
      </c>
      <c r="F60" s="90">
        <v>2900.3</v>
      </c>
      <c r="G60" s="90">
        <v>2900.3</v>
      </c>
      <c r="H60" s="176">
        <f t="shared" si="2"/>
        <v>100</v>
      </c>
      <c r="I60" s="166">
        <f t="shared" si="3"/>
        <v>100</v>
      </c>
    </row>
    <row r="61" spans="1:9" s="84" customFormat="1" ht="26.4">
      <c r="A61" s="83" t="s">
        <v>543</v>
      </c>
      <c r="B61" s="86" t="s">
        <v>544</v>
      </c>
      <c r="C61" s="78"/>
      <c r="D61" s="78"/>
      <c r="E61" s="82">
        <f>E62</f>
        <v>46733</v>
      </c>
      <c r="F61" s="82">
        <f>F62</f>
        <v>46733</v>
      </c>
      <c r="G61" s="82">
        <f>G62</f>
        <v>46733</v>
      </c>
      <c r="H61" s="175">
        <f t="shared" si="2"/>
        <v>100</v>
      </c>
      <c r="I61" s="165">
        <f t="shared" si="3"/>
        <v>100</v>
      </c>
    </row>
    <row r="62" spans="1:9" ht="39.6">
      <c r="A62" s="91" t="s">
        <v>545</v>
      </c>
      <c r="B62" s="88" t="s">
        <v>546</v>
      </c>
      <c r="C62" s="92"/>
      <c r="D62" s="92"/>
      <c r="E62" s="90">
        <f>E63+E66</f>
        <v>46733</v>
      </c>
      <c r="F62" s="90">
        <f>F63+F66</f>
        <v>46733</v>
      </c>
      <c r="G62" s="90">
        <f>G63+G66</f>
        <v>46733</v>
      </c>
      <c r="H62" s="176">
        <f t="shared" si="2"/>
        <v>100</v>
      </c>
      <c r="I62" s="166">
        <f t="shared" si="3"/>
        <v>100</v>
      </c>
    </row>
    <row r="63" spans="1:9" ht="27.75" customHeight="1">
      <c r="A63" s="91" t="s">
        <v>687</v>
      </c>
      <c r="B63" s="88" t="s">
        <v>686</v>
      </c>
      <c r="C63" s="92"/>
      <c r="D63" s="92"/>
      <c r="E63" s="90">
        <f t="shared" ref="E63:G64" si="18">E64</f>
        <v>6733</v>
      </c>
      <c r="F63" s="90">
        <f t="shared" si="18"/>
        <v>6733</v>
      </c>
      <c r="G63" s="90">
        <f t="shared" si="18"/>
        <v>6733</v>
      </c>
      <c r="H63" s="176">
        <f t="shared" si="2"/>
        <v>100</v>
      </c>
      <c r="I63" s="166">
        <f t="shared" si="3"/>
        <v>100</v>
      </c>
    </row>
    <row r="64" spans="1:9" ht="27.75" customHeight="1">
      <c r="A64" s="91" t="s">
        <v>67</v>
      </c>
      <c r="B64" s="88" t="s">
        <v>686</v>
      </c>
      <c r="C64" s="92">
        <v>600</v>
      </c>
      <c r="D64" s="92"/>
      <c r="E64" s="90">
        <f t="shared" si="18"/>
        <v>6733</v>
      </c>
      <c r="F64" s="90">
        <f t="shared" si="18"/>
        <v>6733</v>
      </c>
      <c r="G64" s="90">
        <f t="shared" si="18"/>
        <v>6733</v>
      </c>
      <c r="H64" s="176">
        <f t="shared" si="2"/>
        <v>100</v>
      </c>
      <c r="I64" s="166">
        <f t="shared" si="3"/>
        <v>100</v>
      </c>
    </row>
    <row r="65" spans="1:9">
      <c r="A65" s="91" t="s">
        <v>469</v>
      </c>
      <c r="B65" s="88" t="s">
        <v>686</v>
      </c>
      <c r="C65" s="92">
        <v>620</v>
      </c>
      <c r="D65" s="92">
        <v>900100</v>
      </c>
      <c r="E65" s="90">
        <v>6733</v>
      </c>
      <c r="F65" s="90">
        <v>6733</v>
      </c>
      <c r="G65" s="90">
        <v>6733</v>
      </c>
      <c r="H65" s="176">
        <f t="shared" si="2"/>
        <v>100</v>
      </c>
      <c r="I65" s="166">
        <f t="shared" si="3"/>
        <v>100</v>
      </c>
    </row>
    <row r="66" spans="1:9" ht="26.4">
      <c r="A66" s="91" t="s">
        <v>547</v>
      </c>
      <c r="B66" s="88" t="s">
        <v>548</v>
      </c>
      <c r="C66" s="92"/>
      <c r="D66" s="92"/>
      <c r="E66" s="90">
        <f>E67</f>
        <v>40000</v>
      </c>
      <c r="F66" s="90">
        <f>F67</f>
        <v>40000</v>
      </c>
      <c r="G66" s="90">
        <f>G67</f>
        <v>40000</v>
      </c>
      <c r="H66" s="176">
        <f t="shared" si="2"/>
        <v>100</v>
      </c>
      <c r="I66" s="166">
        <f t="shared" si="3"/>
        <v>100</v>
      </c>
    </row>
    <row r="67" spans="1:9" ht="26.4">
      <c r="A67" s="91" t="s">
        <v>67</v>
      </c>
      <c r="B67" s="88" t="s">
        <v>548</v>
      </c>
      <c r="C67" s="92">
        <v>600</v>
      </c>
      <c r="D67" s="92"/>
      <c r="E67" s="90">
        <f>E68+E69</f>
        <v>40000</v>
      </c>
      <c r="F67" s="90">
        <f t="shared" ref="F67:G67" si="19">F68+F69</f>
        <v>40000</v>
      </c>
      <c r="G67" s="90">
        <f t="shared" si="19"/>
        <v>40000</v>
      </c>
      <c r="H67" s="176">
        <f t="shared" si="2"/>
        <v>100</v>
      </c>
      <c r="I67" s="166">
        <f t="shared" si="3"/>
        <v>100</v>
      </c>
    </row>
    <row r="68" spans="1:9">
      <c r="A68" s="91" t="s">
        <v>469</v>
      </c>
      <c r="B68" s="88" t="s">
        <v>548</v>
      </c>
      <c r="C68" s="92">
        <v>620</v>
      </c>
      <c r="D68" s="92">
        <v>900302</v>
      </c>
      <c r="E68" s="90">
        <v>20000</v>
      </c>
      <c r="F68" s="90">
        <v>20000</v>
      </c>
      <c r="G68" s="90">
        <v>20000</v>
      </c>
      <c r="H68" s="176">
        <f t="shared" si="2"/>
        <v>100</v>
      </c>
      <c r="I68" s="166">
        <f t="shared" si="3"/>
        <v>100</v>
      </c>
    </row>
    <row r="69" spans="1:9">
      <c r="A69" s="91" t="s">
        <v>469</v>
      </c>
      <c r="B69" s="88" t="s">
        <v>548</v>
      </c>
      <c r="C69" s="92">
        <v>620</v>
      </c>
      <c r="D69" s="92">
        <v>900100</v>
      </c>
      <c r="E69" s="90">
        <v>20000</v>
      </c>
      <c r="F69" s="90">
        <v>20000</v>
      </c>
      <c r="G69" s="90">
        <v>20000</v>
      </c>
      <c r="H69" s="176">
        <f t="shared" si="2"/>
        <v>100</v>
      </c>
      <c r="I69" s="166">
        <f t="shared" si="3"/>
        <v>100</v>
      </c>
    </row>
    <row r="70" spans="1:9">
      <c r="A70" s="83" t="s">
        <v>322</v>
      </c>
      <c r="B70" s="86" t="s">
        <v>272</v>
      </c>
      <c r="C70" s="92"/>
      <c r="D70" s="92"/>
      <c r="E70" s="82">
        <f>E71+E75</f>
        <v>77339.399999999994</v>
      </c>
      <c r="F70" s="82">
        <f>F71+F75</f>
        <v>77339.399999999994</v>
      </c>
      <c r="G70" s="82">
        <f>G71+G75</f>
        <v>76270.5</v>
      </c>
      <c r="H70" s="175">
        <f t="shared" si="2"/>
        <v>98.61791014670402</v>
      </c>
      <c r="I70" s="165">
        <f t="shared" si="3"/>
        <v>98.61791014670402</v>
      </c>
    </row>
    <row r="71" spans="1:9" ht="26.4">
      <c r="A71" s="83" t="s">
        <v>323</v>
      </c>
      <c r="B71" s="86" t="s">
        <v>274</v>
      </c>
      <c r="C71" s="92"/>
      <c r="D71" s="92"/>
      <c r="E71" s="82">
        <f t="shared" ref="E71:F73" si="20">E72</f>
        <v>70052</v>
      </c>
      <c r="F71" s="82">
        <f t="shared" si="20"/>
        <v>70052</v>
      </c>
      <c r="G71" s="82">
        <f t="shared" ref="G71:G73" si="21">G72</f>
        <v>69819.199999999997</v>
      </c>
      <c r="H71" s="175">
        <f t="shared" si="2"/>
        <v>99.667675441100883</v>
      </c>
      <c r="I71" s="165">
        <f t="shared" si="3"/>
        <v>99.667675441100883</v>
      </c>
    </row>
    <row r="72" spans="1:9" ht="26.4">
      <c r="A72" s="91" t="s">
        <v>324</v>
      </c>
      <c r="B72" s="88" t="s">
        <v>273</v>
      </c>
      <c r="C72" s="92"/>
      <c r="D72" s="92"/>
      <c r="E72" s="82">
        <f t="shared" si="20"/>
        <v>70052</v>
      </c>
      <c r="F72" s="82">
        <f t="shared" si="20"/>
        <v>70052</v>
      </c>
      <c r="G72" s="82">
        <f t="shared" si="21"/>
        <v>69819.199999999997</v>
      </c>
      <c r="H72" s="176">
        <f t="shared" si="2"/>
        <v>99.667675441100883</v>
      </c>
      <c r="I72" s="165">
        <f t="shared" si="3"/>
        <v>99.667675441100883</v>
      </c>
    </row>
    <row r="73" spans="1:9" ht="26.4">
      <c r="A73" s="91" t="s">
        <v>67</v>
      </c>
      <c r="B73" s="88" t="s">
        <v>273</v>
      </c>
      <c r="C73" s="92" t="s">
        <v>68</v>
      </c>
      <c r="D73" s="92"/>
      <c r="E73" s="90">
        <f t="shared" si="20"/>
        <v>70052</v>
      </c>
      <c r="F73" s="90">
        <f t="shared" si="20"/>
        <v>70052</v>
      </c>
      <c r="G73" s="90">
        <f t="shared" si="21"/>
        <v>69819.199999999997</v>
      </c>
      <c r="H73" s="176">
        <f t="shared" ref="H73:H136" si="22">G73/E73*100</f>
        <v>99.667675441100883</v>
      </c>
      <c r="I73" s="166">
        <f t="shared" si="3"/>
        <v>99.667675441100883</v>
      </c>
    </row>
    <row r="74" spans="1:9">
      <c r="A74" s="91" t="s">
        <v>469</v>
      </c>
      <c r="B74" s="88" t="s">
        <v>273</v>
      </c>
      <c r="C74" s="92">
        <v>620</v>
      </c>
      <c r="D74" s="92">
        <v>900100</v>
      </c>
      <c r="E74" s="90">
        <v>70052</v>
      </c>
      <c r="F74" s="90">
        <v>70052</v>
      </c>
      <c r="G74" s="90">
        <v>69819.199999999997</v>
      </c>
      <c r="H74" s="176">
        <f t="shared" si="22"/>
        <v>99.667675441100883</v>
      </c>
      <c r="I74" s="166">
        <f t="shared" si="3"/>
        <v>99.667675441100883</v>
      </c>
    </row>
    <row r="75" spans="1:9" s="84" customFormat="1" ht="26.4">
      <c r="A75" s="83" t="s">
        <v>601</v>
      </c>
      <c r="B75" s="86" t="s">
        <v>600</v>
      </c>
      <c r="C75" s="78"/>
      <c r="D75" s="78"/>
      <c r="E75" s="82">
        <f>E76+E79+E82</f>
        <v>7287.4000000000005</v>
      </c>
      <c r="F75" s="82">
        <f>F76+F79+F82</f>
        <v>7287.4000000000005</v>
      </c>
      <c r="G75" s="82">
        <f>G76+G79+G82</f>
        <v>6451.3</v>
      </c>
      <c r="H75" s="175">
        <f t="shared" si="22"/>
        <v>88.526772237011812</v>
      </c>
      <c r="I75" s="165">
        <f t="shared" si="3"/>
        <v>88.526772237011812</v>
      </c>
    </row>
    <row r="76" spans="1:9" s="84" customFormat="1" ht="27.75" customHeight="1">
      <c r="A76" s="91" t="s">
        <v>726</v>
      </c>
      <c r="B76" s="88" t="s">
        <v>747</v>
      </c>
      <c r="C76" s="78"/>
      <c r="D76" s="78"/>
      <c r="E76" s="90">
        <f>E77</f>
        <v>4137</v>
      </c>
      <c r="F76" s="90">
        <f>F77</f>
        <v>4137</v>
      </c>
      <c r="G76" s="90">
        <f t="shared" ref="G76" si="23">G77</f>
        <v>4137</v>
      </c>
      <c r="H76" s="176">
        <f t="shared" si="22"/>
        <v>100</v>
      </c>
      <c r="I76" s="166">
        <f t="shared" ref="I76:I137" si="24">SUM(G76/F76*100)</f>
        <v>100</v>
      </c>
    </row>
    <row r="77" spans="1:9" s="84" customFormat="1" ht="26.4">
      <c r="A77" s="91" t="s">
        <v>67</v>
      </c>
      <c r="B77" s="88" t="s">
        <v>747</v>
      </c>
      <c r="C77" s="92" t="s">
        <v>68</v>
      </c>
      <c r="D77" s="92"/>
      <c r="E77" s="90">
        <f>E78</f>
        <v>4137</v>
      </c>
      <c r="F77" s="90">
        <f>F78</f>
        <v>4137</v>
      </c>
      <c r="G77" s="90">
        <f t="shared" ref="G77" si="25">G78</f>
        <v>4137</v>
      </c>
      <c r="H77" s="176">
        <f t="shared" si="22"/>
        <v>100</v>
      </c>
      <c r="I77" s="166">
        <f t="shared" si="24"/>
        <v>100</v>
      </c>
    </row>
    <row r="78" spans="1:9" s="84" customFormat="1">
      <c r="A78" s="91" t="s">
        <v>469</v>
      </c>
      <c r="B78" s="88" t="s">
        <v>747</v>
      </c>
      <c r="C78" s="92">
        <v>620</v>
      </c>
      <c r="D78" s="92">
        <v>900304</v>
      </c>
      <c r="E78" s="90">
        <v>4137</v>
      </c>
      <c r="F78" s="90">
        <v>4137</v>
      </c>
      <c r="G78" s="90">
        <v>4137</v>
      </c>
      <c r="H78" s="176">
        <f t="shared" si="22"/>
        <v>100</v>
      </c>
      <c r="I78" s="166">
        <f t="shared" si="24"/>
        <v>100</v>
      </c>
    </row>
    <row r="79" spans="1:9" ht="52.8">
      <c r="A79" s="91" t="s">
        <v>720</v>
      </c>
      <c r="B79" s="88" t="s">
        <v>719</v>
      </c>
      <c r="C79" s="92"/>
      <c r="D79" s="92"/>
      <c r="E79" s="90">
        <f>E80</f>
        <v>25.6</v>
      </c>
      <c r="F79" s="90">
        <f>F80</f>
        <v>25.6</v>
      </c>
      <c r="G79" s="90">
        <f t="shared" ref="G79" si="26">G80</f>
        <v>25.6</v>
      </c>
      <c r="H79" s="176">
        <f t="shared" si="22"/>
        <v>100</v>
      </c>
      <c r="I79" s="166">
        <f t="shared" si="24"/>
        <v>100</v>
      </c>
    </row>
    <row r="80" spans="1:9" ht="26.4">
      <c r="A80" s="91" t="s">
        <v>67</v>
      </c>
      <c r="B80" s="88" t="s">
        <v>719</v>
      </c>
      <c r="C80" s="92" t="s">
        <v>68</v>
      </c>
      <c r="D80" s="92"/>
      <c r="E80" s="90">
        <f>E81</f>
        <v>25.6</v>
      </c>
      <c r="F80" s="90">
        <f>F81</f>
        <v>25.6</v>
      </c>
      <c r="G80" s="90">
        <f t="shared" ref="G80:G83" si="27">G81</f>
        <v>25.6</v>
      </c>
      <c r="H80" s="176">
        <f t="shared" si="22"/>
        <v>100</v>
      </c>
      <c r="I80" s="166">
        <f t="shared" si="24"/>
        <v>100</v>
      </c>
    </row>
    <row r="81" spans="1:9">
      <c r="A81" s="91" t="s">
        <v>469</v>
      </c>
      <c r="B81" s="88" t="s">
        <v>719</v>
      </c>
      <c r="C81" s="92">
        <v>620</v>
      </c>
      <c r="D81" s="92">
        <v>900304</v>
      </c>
      <c r="E81" s="90">
        <v>25.6</v>
      </c>
      <c r="F81" s="90">
        <v>25.6</v>
      </c>
      <c r="G81" s="90">
        <v>25.6</v>
      </c>
      <c r="H81" s="176">
        <f t="shared" si="22"/>
        <v>100</v>
      </c>
      <c r="I81" s="166">
        <f t="shared" si="24"/>
        <v>100</v>
      </c>
    </row>
    <row r="82" spans="1:9" ht="26.4">
      <c r="A82" s="91" t="s">
        <v>602</v>
      </c>
      <c r="B82" s="88" t="s">
        <v>603</v>
      </c>
      <c r="C82" s="92"/>
      <c r="D82" s="92"/>
      <c r="E82" s="90">
        <f>E83</f>
        <v>3124.8</v>
      </c>
      <c r="F82" s="90">
        <f>F83</f>
        <v>3124.8</v>
      </c>
      <c r="G82" s="90">
        <f t="shared" si="27"/>
        <v>2288.6999999999998</v>
      </c>
      <c r="H82" s="176">
        <f t="shared" si="22"/>
        <v>73.243087557603687</v>
      </c>
      <c r="I82" s="166">
        <f t="shared" si="24"/>
        <v>73.243087557603687</v>
      </c>
    </row>
    <row r="83" spans="1:9" ht="26.4">
      <c r="A83" s="91" t="s">
        <v>67</v>
      </c>
      <c r="B83" s="88" t="s">
        <v>603</v>
      </c>
      <c r="C83" s="92" t="s">
        <v>68</v>
      </c>
      <c r="D83" s="92"/>
      <c r="E83" s="90">
        <f>E84</f>
        <v>3124.8</v>
      </c>
      <c r="F83" s="90">
        <f>F84</f>
        <v>3124.8</v>
      </c>
      <c r="G83" s="90">
        <f t="shared" si="27"/>
        <v>2288.6999999999998</v>
      </c>
      <c r="H83" s="176">
        <f t="shared" si="22"/>
        <v>73.243087557603687</v>
      </c>
      <c r="I83" s="166">
        <f t="shared" si="24"/>
        <v>73.243087557603687</v>
      </c>
    </row>
    <row r="84" spans="1:9">
      <c r="A84" s="91" t="s">
        <v>469</v>
      </c>
      <c r="B84" s="88" t="s">
        <v>603</v>
      </c>
      <c r="C84" s="92">
        <v>620</v>
      </c>
      <c r="D84" s="92">
        <v>900304</v>
      </c>
      <c r="E84" s="90">
        <v>3124.8</v>
      </c>
      <c r="F84" s="90">
        <v>3124.8</v>
      </c>
      <c r="G84" s="90">
        <v>2288.6999999999998</v>
      </c>
      <c r="H84" s="176">
        <f t="shared" si="22"/>
        <v>73.243087557603687</v>
      </c>
      <c r="I84" s="166">
        <f t="shared" si="24"/>
        <v>73.243087557603687</v>
      </c>
    </row>
    <row r="85" spans="1:9">
      <c r="A85" s="85" t="s">
        <v>88</v>
      </c>
      <c r="B85" s="86" t="s">
        <v>123</v>
      </c>
      <c r="C85" s="92"/>
      <c r="D85" s="92"/>
      <c r="E85" s="82">
        <f t="shared" ref="E85:G86" si="28">E86</f>
        <v>2380</v>
      </c>
      <c r="F85" s="82">
        <f t="shared" si="28"/>
        <v>2380</v>
      </c>
      <c r="G85" s="82">
        <f t="shared" si="28"/>
        <v>2363.6</v>
      </c>
      <c r="H85" s="175">
        <f t="shared" si="22"/>
        <v>99.310924369747895</v>
      </c>
      <c r="I85" s="165">
        <f t="shared" si="24"/>
        <v>99.310924369747895</v>
      </c>
    </row>
    <row r="86" spans="1:9" ht="26.4">
      <c r="A86" s="106" t="s">
        <v>248</v>
      </c>
      <c r="B86" s="86" t="s">
        <v>124</v>
      </c>
      <c r="C86" s="107"/>
      <c r="D86" s="107"/>
      <c r="E86" s="82">
        <f t="shared" si="28"/>
        <v>2380</v>
      </c>
      <c r="F86" s="82">
        <f t="shared" si="28"/>
        <v>2380</v>
      </c>
      <c r="G86" s="82">
        <f t="shared" si="28"/>
        <v>2363.6</v>
      </c>
      <c r="H86" s="175">
        <f t="shared" si="22"/>
        <v>99.310924369747895</v>
      </c>
      <c r="I86" s="165">
        <f t="shared" si="24"/>
        <v>99.310924369747895</v>
      </c>
    </row>
    <row r="87" spans="1:9">
      <c r="A87" s="87" t="s">
        <v>142</v>
      </c>
      <c r="B87" s="88" t="s">
        <v>325</v>
      </c>
      <c r="C87" s="108"/>
      <c r="D87" s="108"/>
      <c r="E87" s="90">
        <f t="shared" ref="E87:G88" si="29">E88</f>
        <v>2380</v>
      </c>
      <c r="F87" s="90">
        <f t="shared" si="29"/>
        <v>2380</v>
      </c>
      <c r="G87" s="90">
        <f t="shared" si="29"/>
        <v>2363.6</v>
      </c>
      <c r="H87" s="176">
        <f t="shared" si="22"/>
        <v>99.310924369747895</v>
      </c>
      <c r="I87" s="166">
        <f t="shared" si="24"/>
        <v>99.310924369747895</v>
      </c>
    </row>
    <row r="88" spans="1:9" ht="13.35" customHeight="1">
      <c r="A88" s="91" t="s">
        <v>73</v>
      </c>
      <c r="B88" s="88" t="s">
        <v>325</v>
      </c>
      <c r="C88" s="92" t="s">
        <v>74</v>
      </c>
      <c r="D88" s="92"/>
      <c r="E88" s="90">
        <f t="shared" si="29"/>
        <v>2380</v>
      </c>
      <c r="F88" s="90">
        <f t="shared" si="29"/>
        <v>2380</v>
      </c>
      <c r="G88" s="90">
        <f t="shared" si="29"/>
        <v>2363.6</v>
      </c>
      <c r="H88" s="176">
        <f t="shared" si="22"/>
        <v>99.310924369747895</v>
      </c>
      <c r="I88" s="166">
        <f t="shared" si="24"/>
        <v>99.310924369747895</v>
      </c>
    </row>
    <row r="89" spans="1:9" ht="23.25" customHeight="1">
      <c r="A89" s="91" t="s">
        <v>75</v>
      </c>
      <c r="B89" s="88" t="s">
        <v>325</v>
      </c>
      <c r="C89" s="92" t="s">
        <v>76</v>
      </c>
      <c r="D89" s="92">
        <v>900100</v>
      </c>
      <c r="E89" s="90">
        <v>2380</v>
      </c>
      <c r="F89" s="90">
        <v>2380</v>
      </c>
      <c r="G89" s="90">
        <v>2363.6</v>
      </c>
      <c r="H89" s="176">
        <f t="shared" si="22"/>
        <v>99.310924369747895</v>
      </c>
      <c r="I89" s="166">
        <f t="shared" si="24"/>
        <v>99.310924369747895</v>
      </c>
    </row>
    <row r="90" spans="1:9" ht="17.850000000000001" customHeight="1">
      <c r="A90" s="85" t="s">
        <v>335</v>
      </c>
      <c r="B90" s="86" t="s">
        <v>125</v>
      </c>
      <c r="C90" s="81"/>
      <c r="D90" s="81"/>
      <c r="E90" s="82">
        <f>E91+E199+E229</f>
        <v>1940667.9</v>
      </c>
      <c r="F90" s="82">
        <f>F91+F199+F229</f>
        <v>1940667.9</v>
      </c>
      <c r="G90" s="82">
        <f>G91+G199+G229</f>
        <v>1919923.0000000005</v>
      </c>
      <c r="H90" s="175">
        <f t="shared" si="22"/>
        <v>98.931043276389559</v>
      </c>
      <c r="I90" s="165">
        <f t="shared" si="24"/>
        <v>98.931043276389559</v>
      </c>
    </row>
    <row r="91" spans="1:9" ht="19.5" customHeight="1">
      <c r="A91" s="93" t="s">
        <v>81</v>
      </c>
      <c r="B91" s="86" t="s">
        <v>126</v>
      </c>
      <c r="C91" s="94"/>
      <c r="D91" s="94"/>
      <c r="E91" s="82">
        <f>E92+E159+E177+E186</f>
        <v>1814736.2</v>
      </c>
      <c r="F91" s="82">
        <f>F92+F159+F177+F186</f>
        <v>1814736.2</v>
      </c>
      <c r="G91" s="82">
        <f>G92+G159+G177+G186</f>
        <v>1794187.8000000003</v>
      </c>
      <c r="H91" s="175">
        <f t="shared" si="22"/>
        <v>98.867692174763491</v>
      </c>
      <c r="I91" s="165">
        <f t="shared" si="24"/>
        <v>98.867692174763491</v>
      </c>
    </row>
    <row r="92" spans="1:9" ht="26.4">
      <c r="A92" s="85" t="s">
        <v>336</v>
      </c>
      <c r="B92" s="86" t="s">
        <v>295</v>
      </c>
      <c r="C92" s="97"/>
      <c r="D92" s="97"/>
      <c r="E92" s="82">
        <f>E93+E109+E114+E119+E127+E139+E146+E149+E154+E134+E124+E104</f>
        <v>1701812</v>
      </c>
      <c r="F92" s="82">
        <f>F93+F109+F114+F119+F127+F139+F146+F149+F154+F134+F124+F104</f>
        <v>1701812</v>
      </c>
      <c r="G92" s="82">
        <f>G93+G109+G114+G119+G127+G139+G146+G149+G154+G134+G124+G104</f>
        <v>1681584.7000000002</v>
      </c>
      <c r="H92" s="175">
        <f t="shared" si="22"/>
        <v>98.811425703896788</v>
      </c>
      <c r="I92" s="165">
        <f t="shared" si="24"/>
        <v>98.811425703896788</v>
      </c>
    </row>
    <row r="93" spans="1:9" ht="39.6">
      <c r="A93" s="104" t="s">
        <v>450</v>
      </c>
      <c r="B93" s="88" t="s">
        <v>451</v>
      </c>
      <c r="C93" s="109"/>
      <c r="D93" s="109"/>
      <c r="E93" s="90">
        <f>E94+E96+E100+E102+E98</f>
        <v>243580.2</v>
      </c>
      <c r="F93" s="90">
        <f>F94+F96+F100+F102+F98</f>
        <v>243580.2</v>
      </c>
      <c r="G93" s="90">
        <f>G94+G96+G100+G102+G98</f>
        <v>242759.2</v>
      </c>
      <c r="H93" s="176">
        <f t="shared" si="22"/>
        <v>99.662944689264563</v>
      </c>
      <c r="I93" s="166">
        <f t="shared" si="24"/>
        <v>99.662944689264563</v>
      </c>
    </row>
    <row r="94" spans="1:9" ht="39.6">
      <c r="A94" s="91" t="s">
        <v>77</v>
      </c>
      <c r="B94" s="88" t="s">
        <v>451</v>
      </c>
      <c r="C94" s="92" t="s">
        <v>78</v>
      </c>
      <c r="D94" s="92"/>
      <c r="E94" s="90">
        <f>E95</f>
        <v>6276.2</v>
      </c>
      <c r="F94" s="90">
        <f>F95</f>
        <v>6276.2</v>
      </c>
      <c r="G94" s="90">
        <f>G95</f>
        <v>6270.4</v>
      </c>
      <c r="H94" s="176">
        <f t="shared" si="22"/>
        <v>99.907587393645841</v>
      </c>
      <c r="I94" s="166">
        <f t="shared" si="24"/>
        <v>99.907587393645841</v>
      </c>
    </row>
    <row r="95" spans="1:9">
      <c r="A95" s="91" t="s">
        <v>82</v>
      </c>
      <c r="B95" s="88" t="s">
        <v>451</v>
      </c>
      <c r="C95" s="92" t="s">
        <v>83</v>
      </c>
      <c r="D95" s="108" t="s">
        <v>219</v>
      </c>
      <c r="E95" s="90">
        <v>6276.2</v>
      </c>
      <c r="F95" s="90">
        <v>6276.2</v>
      </c>
      <c r="G95" s="90">
        <v>6270.4</v>
      </c>
      <c r="H95" s="176">
        <f t="shared" si="22"/>
        <v>99.907587393645841</v>
      </c>
      <c r="I95" s="166">
        <f t="shared" si="24"/>
        <v>99.907587393645841</v>
      </c>
    </row>
    <row r="96" spans="1:9" ht="13.35" customHeight="1">
      <c r="A96" s="91" t="s">
        <v>73</v>
      </c>
      <c r="B96" s="88" t="s">
        <v>451</v>
      </c>
      <c r="C96" s="92" t="s">
        <v>74</v>
      </c>
      <c r="D96" s="108"/>
      <c r="E96" s="90">
        <f>E97</f>
        <v>4538.8999999999996</v>
      </c>
      <c r="F96" s="90">
        <f>F97</f>
        <v>4538.8999999999996</v>
      </c>
      <c r="G96" s="90">
        <f>G97</f>
        <v>4045.1</v>
      </c>
      <c r="H96" s="176">
        <f t="shared" si="22"/>
        <v>89.120712066800337</v>
      </c>
      <c r="I96" s="166">
        <f t="shared" si="24"/>
        <v>89.120712066800337</v>
      </c>
    </row>
    <row r="97" spans="1:13" ht="26.4">
      <c r="A97" s="91" t="s">
        <v>75</v>
      </c>
      <c r="B97" s="88" t="s">
        <v>451</v>
      </c>
      <c r="C97" s="92" t="s">
        <v>76</v>
      </c>
      <c r="D97" s="108" t="s">
        <v>219</v>
      </c>
      <c r="E97" s="90">
        <v>4538.8999999999996</v>
      </c>
      <c r="F97" s="90">
        <v>4538.8999999999996</v>
      </c>
      <c r="G97" s="90">
        <v>4045.1</v>
      </c>
      <c r="H97" s="176">
        <f t="shared" si="22"/>
        <v>89.120712066800337</v>
      </c>
      <c r="I97" s="166">
        <f t="shared" si="24"/>
        <v>89.120712066800337</v>
      </c>
    </row>
    <row r="98" spans="1:13">
      <c r="A98" s="91" t="s">
        <v>63</v>
      </c>
      <c r="B98" s="88" t="s">
        <v>451</v>
      </c>
      <c r="C98" s="92">
        <v>300</v>
      </c>
      <c r="D98" s="108"/>
      <c r="E98" s="90">
        <f>E99</f>
        <v>563.6</v>
      </c>
      <c r="F98" s="90">
        <f>F99</f>
        <v>563.6</v>
      </c>
      <c r="G98" s="90">
        <f>G99</f>
        <v>563.5</v>
      </c>
      <c r="H98" s="176">
        <f t="shared" si="22"/>
        <v>99.982256919801273</v>
      </c>
      <c r="I98" s="166">
        <f t="shared" si="24"/>
        <v>99.982256919801273</v>
      </c>
    </row>
    <row r="99" spans="1:13">
      <c r="A99" s="91" t="s">
        <v>65</v>
      </c>
      <c r="B99" s="88" t="s">
        <v>451</v>
      </c>
      <c r="C99" s="92">
        <v>320</v>
      </c>
      <c r="D99" s="108" t="s">
        <v>219</v>
      </c>
      <c r="E99" s="90">
        <v>563.6</v>
      </c>
      <c r="F99" s="90">
        <v>563.6</v>
      </c>
      <c r="G99" s="90">
        <v>563.5</v>
      </c>
      <c r="H99" s="176">
        <f t="shared" si="22"/>
        <v>99.982256919801273</v>
      </c>
      <c r="I99" s="166">
        <f t="shared" si="24"/>
        <v>99.982256919801273</v>
      </c>
    </row>
    <row r="100" spans="1:13" ht="26.4">
      <c r="A100" s="91" t="s">
        <v>67</v>
      </c>
      <c r="B100" s="88" t="s">
        <v>451</v>
      </c>
      <c r="C100" s="92" t="s">
        <v>68</v>
      </c>
      <c r="D100" s="108"/>
      <c r="E100" s="90">
        <f>E101</f>
        <v>231818.7</v>
      </c>
      <c r="F100" s="90">
        <f>F101</f>
        <v>231818.7</v>
      </c>
      <c r="G100" s="90">
        <f>G101</f>
        <v>231497.60000000001</v>
      </c>
      <c r="H100" s="176">
        <f t="shared" si="22"/>
        <v>99.861486584128016</v>
      </c>
      <c r="I100" s="166">
        <f t="shared" si="24"/>
        <v>99.861486584128016</v>
      </c>
      <c r="L100" s="72">
        <v>-0.1</v>
      </c>
    </row>
    <row r="101" spans="1:13" ht="13.35" customHeight="1">
      <c r="A101" s="91" t="s">
        <v>69</v>
      </c>
      <c r="B101" s="88" t="s">
        <v>451</v>
      </c>
      <c r="C101" s="92" t="s">
        <v>70</v>
      </c>
      <c r="D101" s="108" t="s">
        <v>219</v>
      </c>
      <c r="E101" s="90">
        <v>231818.7</v>
      </c>
      <c r="F101" s="90">
        <v>231818.7</v>
      </c>
      <c r="G101" s="90">
        <f>135854.7+95642.9</f>
        <v>231497.60000000001</v>
      </c>
      <c r="H101" s="176">
        <f t="shared" si="22"/>
        <v>99.861486584128016</v>
      </c>
      <c r="I101" s="166">
        <f t="shared" si="24"/>
        <v>99.861486584128016</v>
      </c>
      <c r="L101" s="72">
        <v>-65</v>
      </c>
      <c r="M101" s="72" t="s">
        <v>756</v>
      </c>
    </row>
    <row r="102" spans="1:13">
      <c r="A102" s="91" t="s">
        <v>84</v>
      </c>
      <c r="B102" s="88" t="s">
        <v>451</v>
      </c>
      <c r="C102" s="92" t="s">
        <v>85</v>
      </c>
      <c r="D102" s="108"/>
      <c r="E102" s="90">
        <f>E103</f>
        <v>382.8</v>
      </c>
      <c r="F102" s="90">
        <f>F103</f>
        <v>382.8</v>
      </c>
      <c r="G102" s="90">
        <f>G103</f>
        <v>382.6</v>
      </c>
      <c r="H102" s="176">
        <f t="shared" si="22"/>
        <v>99.947753396029256</v>
      </c>
      <c r="I102" s="166">
        <f t="shared" si="24"/>
        <v>99.947753396029256</v>
      </c>
    </row>
    <row r="103" spans="1:13" ht="14.85" customHeight="1">
      <c r="A103" s="91" t="s">
        <v>86</v>
      </c>
      <c r="B103" s="88" t="s">
        <v>451</v>
      </c>
      <c r="C103" s="92" t="s">
        <v>87</v>
      </c>
      <c r="D103" s="108" t="s">
        <v>219</v>
      </c>
      <c r="E103" s="90">
        <v>382.8</v>
      </c>
      <c r="F103" s="90">
        <v>382.8</v>
      </c>
      <c r="G103" s="90">
        <v>382.6</v>
      </c>
      <c r="H103" s="176">
        <f t="shared" si="22"/>
        <v>99.947753396029256</v>
      </c>
      <c r="I103" s="166">
        <f t="shared" si="24"/>
        <v>99.947753396029256</v>
      </c>
    </row>
    <row r="104" spans="1:13" ht="60" customHeight="1">
      <c r="A104" s="87" t="s">
        <v>664</v>
      </c>
      <c r="B104" s="88" t="s">
        <v>665</v>
      </c>
      <c r="C104" s="92"/>
      <c r="D104" s="108"/>
      <c r="E104" s="90">
        <f>E105+E107</f>
        <v>55256</v>
      </c>
      <c r="F104" s="90">
        <f>F105+F107</f>
        <v>55256</v>
      </c>
      <c r="G104" s="90">
        <f>G105+G107</f>
        <v>55255.5</v>
      </c>
      <c r="H104" s="176">
        <f t="shared" si="22"/>
        <v>99.999095120891852</v>
      </c>
      <c r="I104" s="166">
        <f t="shared" si="24"/>
        <v>99.999095120891852</v>
      </c>
    </row>
    <row r="105" spans="1:13" ht="21.6" customHeight="1">
      <c r="A105" s="91" t="s">
        <v>73</v>
      </c>
      <c r="B105" s="88" t="s">
        <v>665</v>
      </c>
      <c r="C105" s="92" t="s">
        <v>74</v>
      </c>
      <c r="D105" s="108"/>
      <c r="E105" s="90">
        <f>E106</f>
        <v>5646.4</v>
      </c>
      <c r="F105" s="90">
        <f>F106</f>
        <v>5646.4</v>
      </c>
      <c r="G105" s="90">
        <f>G106</f>
        <v>5646.3</v>
      </c>
      <c r="H105" s="176">
        <f t="shared" si="22"/>
        <v>99.998228960045338</v>
      </c>
      <c r="I105" s="166">
        <f t="shared" si="24"/>
        <v>99.998228960045338</v>
      </c>
    </row>
    <row r="106" spans="1:13" ht="26.4">
      <c r="A106" s="91" t="s">
        <v>75</v>
      </c>
      <c r="B106" s="88" t="s">
        <v>665</v>
      </c>
      <c r="C106" s="92" t="s">
        <v>76</v>
      </c>
      <c r="D106" s="108" t="s">
        <v>219</v>
      </c>
      <c r="E106" s="90">
        <v>5646.4</v>
      </c>
      <c r="F106" s="90">
        <v>5646.4</v>
      </c>
      <c r="G106" s="90">
        <v>5646.3</v>
      </c>
      <c r="H106" s="176">
        <f t="shared" si="22"/>
        <v>99.998228960045338</v>
      </c>
      <c r="I106" s="166">
        <f t="shared" si="24"/>
        <v>99.998228960045338</v>
      </c>
    </row>
    <row r="107" spans="1:13" ht="27" customHeight="1">
      <c r="A107" s="91" t="s">
        <v>67</v>
      </c>
      <c r="B107" s="88" t="s">
        <v>665</v>
      </c>
      <c r="C107" s="92" t="s">
        <v>68</v>
      </c>
      <c r="D107" s="108"/>
      <c r="E107" s="90">
        <f>E108</f>
        <v>49609.599999999999</v>
      </c>
      <c r="F107" s="90">
        <f>F108</f>
        <v>49609.599999999999</v>
      </c>
      <c r="G107" s="90">
        <f>G108</f>
        <v>49609.2</v>
      </c>
      <c r="H107" s="176">
        <f t="shared" si="22"/>
        <v>99.999193704444295</v>
      </c>
      <c r="I107" s="166">
        <f t="shared" si="24"/>
        <v>99.999193704444295</v>
      </c>
    </row>
    <row r="108" spans="1:13" ht="14.85" customHeight="1">
      <c r="A108" s="91" t="s">
        <v>69</v>
      </c>
      <c r="B108" s="88" t="s">
        <v>665</v>
      </c>
      <c r="C108" s="92" t="s">
        <v>70</v>
      </c>
      <c r="D108" s="108" t="s">
        <v>219</v>
      </c>
      <c r="E108" s="90">
        <v>49609.599999999999</v>
      </c>
      <c r="F108" s="90">
        <v>49609.599999999999</v>
      </c>
      <c r="G108" s="90">
        <f>18058.5+31550.7</f>
        <v>49609.2</v>
      </c>
      <c r="H108" s="176">
        <f t="shared" si="22"/>
        <v>99.999193704444295</v>
      </c>
      <c r="I108" s="166">
        <f t="shared" si="24"/>
        <v>99.999193704444295</v>
      </c>
    </row>
    <row r="109" spans="1:13" ht="55.5" customHeight="1">
      <c r="A109" s="87" t="s">
        <v>454</v>
      </c>
      <c r="B109" s="88" t="s">
        <v>452</v>
      </c>
      <c r="C109" s="92"/>
      <c r="D109" s="108"/>
      <c r="E109" s="90">
        <f>E110+E112</f>
        <v>111168.79999999999</v>
      </c>
      <c r="F109" s="90">
        <f>F110+F112</f>
        <v>111168.79999999999</v>
      </c>
      <c r="G109" s="90">
        <f>G110+G112</f>
        <v>110776.5</v>
      </c>
      <c r="H109" s="176">
        <f t="shared" si="22"/>
        <v>99.647113218816799</v>
      </c>
      <c r="I109" s="166">
        <f t="shared" si="24"/>
        <v>99.647113218816799</v>
      </c>
    </row>
    <row r="110" spans="1:13" ht="13.35" customHeight="1">
      <c r="A110" s="91" t="s">
        <v>73</v>
      </c>
      <c r="B110" s="88" t="s">
        <v>452</v>
      </c>
      <c r="C110" s="92" t="s">
        <v>74</v>
      </c>
      <c r="D110" s="108"/>
      <c r="E110" s="90">
        <f>E111</f>
        <v>4327.3999999999996</v>
      </c>
      <c r="F110" s="90">
        <f>F111</f>
        <v>4327.3999999999996</v>
      </c>
      <c r="G110" s="90">
        <f>G111</f>
        <v>3936.2</v>
      </c>
      <c r="H110" s="176">
        <f t="shared" si="22"/>
        <v>90.95992974996534</v>
      </c>
      <c r="I110" s="166">
        <f t="shared" si="24"/>
        <v>90.95992974996534</v>
      </c>
    </row>
    <row r="111" spans="1:13" ht="26.4">
      <c r="A111" s="91" t="s">
        <v>75</v>
      </c>
      <c r="B111" s="88" t="s">
        <v>452</v>
      </c>
      <c r="C111" s="92" t="s">
        <v>76</v>
      </c>
      <c r="D111" s="108" t="s">
        <v>219</v>
      </c>
      <c r="E111" s="90">
        <v>4327.3999999999996</v>
      </c>
      <c r="F111" s="90">
        <v>4327.3999999999996</v>
      </c>
      <c r="G111" s="90">
        <v>3936.2</v>
      </c>
      <c r="H111" s="176">
        <f t="shared" si="22"/>
        <v>90.95992974996534</v>
      </c>
      <c r="I111" s="166">
        <f t="shared" si="24"/>
        <v>90.95992974996534</v>
      </c>
    </row>
    <row r="112" spans="1:13" ht="26.4">
      <c r="A112" s="91" t="s">
        <v>67</v>
      </c>
      <c r="B112" s="88" t="s">
        <v>452</v>
      </c>
      <c r="C112" s="92" t="s">
        <v>68</v>
      </c>
      <c r="D112" s="108"/>
      <c r="E112" s="90">
        <f>E113</f>
        <v>106841.4</v>
      </c>
      <c r="F112" s="90">
        <f>F113</f>
        <v>106841.4</v>
      </c>
      <c r="G112" s="90">
        <f>G113</f>
        <v>106840.3</v>
      </c>
      <c r="H112" s="176">
        <f t="shared" si="22"/>
        <v>99.99897043655362</v>
      </c>
      <c r="I112" s="166">
        <f t="shared" si="24"/>
        <v>99.99897043655362</v>
      </c>
    </row>
    <row r="113" spans="1:9" ht="13.35" customHeight="1">
      <c r="A113" s="91" t="s">
        <v>69</v>
      </c>
      <c r="B113" s="88" t="s">
        <v>452</v>
      </c>
      <c r="C113" s="92" t="s">
        <v>70</v>
      </c>
      <c r="D113" s="108" t="s">
        <v>219</v>
      </c>
      <c r="E113" s="90">
        <v>106841.4</v>
      </c>
      <c r="F113" s="90">
        <v>106841.4</v>
      </c>
      <c r="G113" s="90">
        <f>56025.5+50814.8</f>
        <v>106840.3</v>
      </c>
      <c r="H113" s="176">
        <f t="shared" si="22"/>
        <v>99.99897043655362</v>
      </c>
      <c r="I113" s="166">
        <f t="shared" si="24"/>
        <v>99.99897043655362</v>
      </c>
    </row>
    <row r="114" spans="1:9" ht="52.8">
      <c r="A114" s="87" t="s">
        <v>455</v>
      </c>
      <c r="B114" s="88" t="s">
        <v>453</v>
      </c>
      <c r="C114" s="92"/>
      <c r="D114" s="108"/>
      <c r="E114" s="90">
        <f>E115+E117</f>
        <v>6815.9</v>
      </c>
      <c r="F114" s="90">
        <f>F115+F117</f>
        <v>6815.9</v>
      </c>
      <c r="G114" s="90">
        <f>G115+G117</f>
        <v>6752.8</v>
      </c>
      <c r="H114" s="176">
        <f t="shared" si="22"/>
        <v>99.07422350680028</v>
      </c>
      <c r="I114" s="166">
        <f t="shared" si="24"/>
        <v>99.07422350680028</v>
      </c>
    </row>
    <row r="115" spans="1:9" ht="13.35" customHeight="1">
      <c r="A115" s="91" t="s">
        <v>73</v>
      </c>
      <c r="B115" s="88" t="s">
        <v>453</v>
      </c>
      <c r="C115" s="92" t="s">
        <v>74</v>
      </c>
      <c r="D115" s="108"/>
      <c r="E115" s="90">
        <f>E116</f>
        <v>2862.6</v>
      </c>
      <c r="F115" s="90">
        <f>F116</f>
        <v>2862.6</v>
      </c>
      <c r="G115" s="90">
        <f>G116</f>
        <v>2799.5</v>
      </c>
      <c r="H115" s="176">
        <f t="shared" si="22"/>
        <v>97.795710193530354</v>
      </c>
      <c r="I115" s="166">
        <f t="shared" si="24"/>
        <v>97.795710193530354</v>
      </c>
    </row>
    <row r="116" spans="1:9" ht="26.4">
      <c r="A116" s="91" t="s">
        <v>75</v>
      </c>
      <c r="B116" s="88" t="s">
        <v>453</v>
      </c>
      <c r="C116" s="92" t="s">
        <v>76</v>
      </c>
      <c r="D116" s="108" t="s">
        <v>219</v>
      </c>
      <c r="E116" s="90">
        <v>2862.6</v>
      </c>
      <c r="F116" s="90">
        <v>2862.6</v>
      </c>
      <c r="G116" s="90">
        <v>2799.5</v>
      </c>
      <c r="H116" s="176">
        <f t="shared" si="22"/>
        <v>97.795710193530354</v>
      </c>
      <c r="I116" s="166">
        <f t="shared" si="24"/>
        <v>97.795710193530354</v>
      </c>
    </row>
    <row r="117" spans="1:9" ht="26.4">
      <c r="A117" s="91" t="s">
        <v>67</v>
      </c>
      <c r="B117" s="88" t="s">
        <v>453</v>
      </c>
      <c r="C117" s="92" t="s">
        <v>68</v>
      </c>
      <c r="D117" s="108"/>
      <c r="E117" s="90">
        <f>E118</f>
        <v>3953.3</v>
      </c>
      <c r="F117" s="90">
        <f>F118</f>
        <v>3953.3</v>
      </c>
      <c r="G117" s="90">
        <f>G118</f>
        <v>3953.3</v>
      </c>
      <c r="H117" s="176">
        <f t="shared" si="22"/>
        <v>100</v>
      </c>
      <c r="I117" s="166">
        <f t="shared" si="24"/>
        <v>100</v>
      </c>
    </row>
    <row r="118" spans="1:9" ht="13.35" customHeight="1">
      <c r="A118" s="91" t="s">
        <v>69</v>
      </c>
      <c r="B118" s="88" t="s">
        <v>453</v>
      </c>
      <c r="C118" s="92" t="s">
        <v>70</v>
      </c>
      <c r="D118" s="108" t="s">
        <v>219</v>
      </c>
      <c r="E118" s="90">
        <v>3953.3</v>
      </c>
      <c r="F118" s="90">
        <v>3953.3</v>
      </c>
      <c r="G118" s="90">
        <v>3953.3</v>
      </c>
      <c r="H118" s="176">
        <f t="shared" si="22"/>
        <v>100</v>
      </c>
      <c r="I118" s="166">
        <f t="shared" si="24"/>
        <v>100</v>
      </c>
    </row>
    <row r="119" spans="1:9" ht="39.6">
      <c r="A119" s="104" t="s">
        <v>456</v>
      </c>
      <c r="B119" s="88" t="s">
        <v>457</v>
      </c>
      <c r="C119" s="92"/>
      <c r="D119" s="108"/>
      <c r="E119" s="90">
        <f>E122+E120</f>
        <v>1890</v>
      </c>
      <c r="F119" s="90">
        <f>F122+F120</f>
        <v>1890</v>
      </c>
      <c r="G119" s="90">
        <f t="shared" ref="G119" si="30">G122+G120</f>
        <v>1890</v>
      </c>
      <c r="H119" s="176">
        <f t="shared" si="22"/>
        <v>100</v>
      </c>
      <c r="I119" s="167">
        <v>100</v>
      </c>
    </row>
    <row r="120" spans="1:9" ht="39.6">
      <c r="A120" s="91" t="s">
        <v>77</v>
      </c>
      <c r="B120" s="88" t="s">
        <v>457</v>
      </c>
      <c r="C120" s="92" t="s">
        <v>78</v>
      </c>
      <c r="D120" s="108"/>
      <c r="E120" s="90">
        <f>E121</f>
        <v>120</v>
      </c>
      <c r="F120" s="90">
        <f>F121</f>
        <v>120</v>
      </c>
      <c r="G120" s="90">
        <f>G121</f>
        <v>120</v>
      </c>
      <c r="H120" s="176">
        <f t="shared" si="22"/>
        <v>100</v>
      </c>
      <c r="I120" s="166">
        <f t="shared" si="24"/>
        <v>100</v>
      </c>
    </row>
    <row r="121" spans="1:9">
      <c r="A121" s="91" t="s">
        <v>82</v>
      </c>
      <c r="B121" s="88" t="s">
        <v>457</v>
      </c>
      <c r="C121" s="92" t="s">
        <v>83</v>
      </c>
      <c r="D121" s="108" t="s">
        <v>219</v>
      </c>
      <c r="E121" s="90">
        <v>120</v>
      </c>
      <c r="F121" s="90">
        <v>120</v>
      </c>
      <c r="G121" s="90">
        <f>60+60</f>
        <v>120</v>
      </c>
      <c r="H121" s="176">
        <f t="shared" si="22"/>
        <v>100</v>
      </c>
      <c r="I121" s="166">
        <f t="shared" si="24"/>
        <v>100</v>
      </c>
    </row>
    <row r="122" spans="1:9">
      <c r="A122" s="91" t="s">
        <v>63</v>
      </c>
      <c r="B122" s="88" t="s">
        <v>457</v>
      </c>
      <c r="C122" s="92">
        <v>300</v>
      </c>
      <c r="D122" s="108"/>
      <c r="E122" s="90">
        <f>E123</f>
        <v>1770</v>
      </c>
      <c r="F122" s="90">
        <f>F123</f>
        <v>1770</v>
      </c>
      <c r="G122" s="90">
        <f>G123</f>
        <v>1770</v>
      </c>
      <c r="H122" s="176">
        <f t="shared" si="22"/>
        <v>100</v>
      </c>
      <c r="I122" s="166">
        <f t="shared" si="24"/>
        <v>100</v>
      </c>
    </row>
    <row r="123" spans="1:9">
      <c r="A123" s="91" t="s">
        <v>599</v>
      </c>
      <c r="B123" s="88" t="s">
        <v>457</v>
      </c>
      <c r="C123" s="92">
        <v>350</v>
      </c>
      <c r="D123" s="108" t="s">
        <v>219</v>
      </c>
      <c r="E123" s="90">
        <v>1770</v>
      </c>
      <c r="F123" s="90">
        <v>1770</v>
      </c>
      <c r="G123" s="90">
        <v>1770</v>
      </c>
      <c r="H123" s="176">
        <f t="shared" si="22"/>
        <v>100</v>
      </c>
      <c r="I123" s="166">
        <f t="shared" si="24"/>
        <v>100</v>
      </c>
    </row>
    <row r="124" spans="1:9" ht="26.4">
      <c r="A124" s="91" t="s">
        <v>579</v>
      </c>
      <c r="B124" s="88" t="s">
        <v>580</v>
      </c>
      <c r="C124" s="92"/>
      <c r="D124" s="92"/>
      <c r="E124" s="90">
        <f t="shared" ref="E124:G125" si="31">E125</f>
        <v>44545</v>
      </c>
      <c r="F124" s="90">
        <f t="shared" si="31"/>
        <v>44545</v>
      </c>
      <c r="G124" s="90">
        <f t="shared" si="31"/>
        <v>44417.599999999999</v>
      </c>
      <c r="H124" s="176">
        <f t="shared" si="22"/>
        <v>99.713997081602869</v>
      </c>
      <c r="I124" s="166">
        <f t="shared" si="24"/>
        <v>99.713997081602869</v>
      </c>
    </row>
    <row r="125" spans="1:9" ht="26.4">
      <c r="A125" s="91" t="s">
        <v>67</v>
      </c>
      <c r="B125" s="88" t="s">
        <v>580</v>
      </c>
      <c r="C125" s="92" t="s">
        <v>68</v>
      </c>
      <c r="D125" s="92"/>
      <c r="E125" s="90">
        <f t="shared" si="31"/>
        <v>44545</v>
      </c>
      <c r="F125" s="90">
        <f t="shared" si="31"/>
        <v>44545</v>
      </c>
      <c r="G125" s="90">
        <f t="shared" si="31"/>
        <v>44417.599999999999</v>
      </c>
      <c r="H125" s="176">
        <f t="shared" si="22"/>
        <v>99.713997081602869</v>
      </c>
      <c r="I125" s="166">
        <f t="shared" si="24"/>
        <v>99.713997081602869</v>
      </c>
    </row>
    <row r="126" spans="1:9">
      <c r="A126" s="91" t="s">
        <v>69</v>
      </c>
      <c r="B126" s="88" t="s">
        <v>580</v>
      </c>
      <c r="C126" s="92" t="s">
        <v>70</v>
      </c>
      <c r="D126" s="92">
        <v>900100</v>
      </c>
      <c r="E126" s="90">
        <v>44545</v>
      </c>
      <c r="F126" s="90">
        <v>44545</v>
      </c>
      <c r="G126" s="90">
        <v>44417.599999999999</v>
      </c>
      <c r="H126" s="176">
        <f t="shared" si="22"/>
        <v>99.713997081602869</v>
      </c>
      <c r="I126" s="166">
        <f t="shared" si="24"/>
        <v>99.713997081602869</v>
      </c>
    </row>
    <row r="127" spans="1:9" ht="26.4">
      <c r="A127" s="91" t="s">
        <v>339</v>
      </c>
      <c r="B127" s="88" t="s">
        <v>340</v>
      </c>
      <c r="C127" s="92"/>
      <c r="D127" s="92"/>
      <c r="E127" s="90">
        <f>E128+E130+E132</f>
        <v>32563.100000000002</v>
      </c>
      <c r="F127" s="90">
        <f>F128+F130+F132</f>
        <v>32563.100000000002</v>
      </c>
      <c r="G127" s="90">
        <f>G128+G130+G132</f>
        <v>32563</v>
      </c>
      <c r="H127" s="176">
        <f t="shared" si="22"/>
        <v>99.99969290393112</v>
      </c>
      <c r="I127" s="166">
        <f t="shared" si="24"/>
        <v>99.99969290393112</v>
      </c>
    </row>
    <row r="128" spans="1:9" ht="13.35" customHeight="1">
      <c r="A128" s="91" t="s">
        <v>73</v>
      </c>
      <c r="B128" s="88" t="s">
        <v>340</v>
      </c>
      <c r="C128" s="92" t="s">
        <v>74</v>
      </c>
      <c r="D128" s="92"/>
      <c r="E128" s="90">
        <f>E129</f>
        <v>3322</v>
      </c>
      <c r="F128" s="90">
        <f>F129</f>
        <v>3322</v>
      </c>
      <c r="G128" s="90">
        <f>G129</f>
        <v>3322</v>
      </c>
      <c r="H128" s="176">
        <f t="shared" si="22"/>
        <v>100</v>
      </c>
      <c r="I128" s="166">
        <f t="shared" si="24"/>
        <v>100</v>
      </c>
    </row>
    <row r="129" spans="1:9" ht="26.4">
      <c r="A129" s="91" t="s">
        <v>75</v>
      </c>
      <c r="B129" s="88" t="s">
        <v>340</v>
      </c>
      <c r="C129" s="92" t="s">
        <v>76</v>
      </c>
      <c r="D129" s="108" t="s">
        <v>219</v>
      </c>
      <c r="E129" s="90">
        <v>3322</v>
      </c>
      <c r="F129" s="90">
        <v>3322</v>
      </c>
      <c r="G129" s="90">
        <v>3322</v>
      </c>
      <c r="H129" s="176">
        <f t="shared" si="22"/>
        <v>100</v>
      </c>
      <c r="I129" s="166">
        <f t="shared" si="24"/>
        <v>100</v>
      </c>
    </row>
    <row r="130" spans="1:9" ht="26.4">
      <c r="A130" s="91" t="s">
        <v>67</v>
      </c>
      <c r="B130" s="88" t="s">
        <v>340</v>
      </c>
      <c r="C130" s="92" t="s">
        <v>68</v>
      </c>
      <c r="D130" s="92"/>
      <c r="E130" s="90">
        <f>E131</f>
        <v>29238.9</v>
      </c>
      <c r="F130" s="90">
        <f>F131</f>
        <v>29238.9</v>
      </c>
      <c r="G130" s="90">
        <f>G131</f>
        <v>29238.799999999999</v>
      </c>
      <c r="H130" s="176">
        <f t="shared" si="22"/>
        <v>99.999657989869647</v>
      </c>
      <c r="I130" s="166">
        <f t="shared" si="24"/>
        <v>99.999657989869647</v>
      </c>
    </row>
    <row r="131" spans="1:9" ht="13.35" customHeight="1">
      <c r="A131" s="91" t="s">
        <v>69</v>
      </c>
      <c r="B131" s="88" t="s">
        <v>340</v>
      </c>
      <c r="C131" s="92" t="s">
        <v>70</v>
      </c>
      <c r="D131" s="108" t="s">
        <v>219</v>
      </c>
      <c r="E131" s="90">
        <v>29238.9</v>
      </c>
      <c r="F131" s="90">
        <v>29238.9</v>
      </c>
      <c r="G131" s="90">
        <v>29238.799999999999</v>
      </c>
      <c r="H131" s="176">
        <f t="shared" si="22"/>
        <v>99.999657989869647</v>
      </c>
      <c r="I131" s="166">
        <f t="shared" si="24"/>
        <v>99.999657989869647</v>
      </c>
    </row>
    <row r="132" spans="1:9" ht="20.25" customHeight="1">
      <c r="A132" s="91" t="s">
        <v>84</v>
      </c>
      <c r="B132" s="88" t="s">
        <v>340</v>
      </c>
      <c r="C132" s="92" t="s">
        <v>85</v>
      </c>
      <c r="D132" s="108"/>
      <c r="E132" s="90">
        <f>E133</f>
        <v>2.2000000000000002</v>
      </c>
      <c r="F132" s="90">
        <f>F133</f>
        <v>2.2000000000000002</v>
      </c>
      <c r="G132" s="90">
        <f>G133</f>
        <v>2.2000000000000002</v>
      </c>
      <c r="H132" s="176">
        <f t="shared" si="22"/>
        <v>100</v>
      </c>
      <c r="I132" s="166">
        <f t="shared" si="24"/>
        <v>100</v>
      </c>
    </row>
    <row r="133" spans="1:9" ht="14.85" customHeight="1">
      <c r="A133" s="91" t="s">
        <v>86</v>
      </c>
      <c r="B133" s="88" t="s">
        <v>340</v>
      </c>
      <c r="C133" s="92" t="s">
        <v>87</v>
      </c>
      <c r="D133" s="108" t="s">
        <v>219</v>
      </c>
      <c r="E133" s="90">
        <v>2.2000000000000002</v>
      </c>
      <c r="F133" s="90">
        <v>2.2000000000000002</v>
      </c>
      <c r="G133" s="90">
        <v>2.2000000000000002</v>
      </c>
      <c r="H133" s="176">
        <f t="shared" si="22"/>
        <v>100</v>
      </c>
      <c r="I133" s="166">
        <f t="shared" si="24"/>
        <v>100</v>
      </c>
    </row>
    <row r="134" spans="1:9" ht="29.85" customHeight="1">
      <c r="A134" s="91" t="s">
        <v>641</v>
      </c>
      <c r="B134" s="88" t="s">
        <v>542</v>
      </c>
      <c r="C134" s="92"/>
      <c r="D134" s="108"/>
      <c r="E134" s="90">
        <f>E135+E137</f>
        <v>37114</v>
      </c>
      <c r="F134" s="90">
        <f>F135+F137</f>
        <v>37114</v>
      </c>
      <c r="G134" s="90">
        <f>G135+G137</f>
        <v>31580.2</v>
      </c>
      <c r="H134" s="176">
        <f t="shared" si="22"/>
        <v>85.08972355445384</v>
      </c>
      <c r="I134" s="166">
        <f t="shared" si="24"/>
        <v>85.08972355445384</v>
      </c>
    </row>
    <row r="135" spans="1:9" ht="42" customHeight="1">
      <c r="A135" s="91" t="s">
        <v>77</v>
      </c>
      <c r="B135" s="88" t="s">
        <v>542</v>
      </c>
      <c r="C135" s="92" t="s">
        <v>78</v>
      </c>
      <c r="D135" s="92"/>
      <c r="E135" s="90">
        <f>E136</f>
        <v>1406.2</v>
      </c>
      <c r="F135" s="90">
        <f>F136</f>
        <v>1406.2</v>
      </c>
      <c r="G135" s="90">
        <f>G136</f>
        <v>1178.7</v>
      </c>
      <c r="H135" s="176">
        <f t="shared" si="22"/>
        <v>83.821646991893047</v>
      </c>
      <c r="I135" s="166">
        <f t="shared" si="24"/>
        <v>83.821646991893047</v>
      </c>
    </row>
    <row r="136" spans="1:9" ht="14.85" customHeight="1">
      <c r="A136" s="91" t="s">
        <v>82</v>
      </c>
      <c r="B136" s="88" t="s">
        <v>542</v>
      </c>
      <c r="C136" s="92" t="s">
        <v>83</v>
      </c>
      <c r="D136" s="92">
        <v>900304</v>
      </c>
      <c r="E136" s="90">
        <v>1406.2</v>
      </c>
      <c r="F136" s="90">
        <v>1406.2</v>
      </c>
      <c r="G136" s="90">
        <v>1178.7</v>
      </c>
      <c r="H136" s="176">
        <f t="shared" si="22"/>
        <v>83.821646991893047</v>
      </c>
      <c r="I136" s="166">
        <f t="shared" si="24"/>
        <v>83.821646991893047</v>
      </c>
    </row>
    <row r="137" spans="1:9" ht="29.1" customHeight="1">
      <c r="A137" s="91" t="s">
        <v>67</v>
      </c>
      <c r="B137" s="88" t="s">
        <v>542</v>
      </c>
      <c r="C137" s="92" t="s">
        <v>68</v>
      </c>
      <c r="D137" s="92"/>
      <c r="E137" s="90">
        <f>E138</f>
        <v>35707.800000000003</v>
      </c>
      <c r="F137" s="90">
        <f>F138</f>
        <v>35707.800000000003</v>
      </c>
      <c r="G137" s="90">
        <f>G138</f>
        <v>30401.5</v>
      </c>
      <c r="H137" s="176">
        <f t="shared" ref="H137:H200" si="32">G137/E137*100</f>
        <v>85.139661362503432</v>
      </c>
      <c r="I137" s="166">
        <f t="shared" si="24"/>
        <v>85.139661362503432</v>
      </c>
    </row>
    <row r="138" spans="1:9" ht="14.85" customHeight="1">
      <c r="A138" s="91" t="s">
        <v>69</v>
      </c>
      <c r="B138" s="88" t="s">
        <v>542</v>
      </c>
      <c r="C138" s="92" t="s">
        <v>70</v>
      </c>
      <c r="D138" s="92">
        <v>900304</v>
      </c>
      <c r="E138" s="90">
        <v>35707.800000000003</v>
      </c>
      <c r="F138" s="90">
        <v>35707.800000000003</v>
      </c>
      <c r="G138" s="90">
        <f>12377.9+18023.6</f>
        <v>30401.5</v>
      </c>
      <c r="H138" s="176">
        <f t="shared" si="32"/>
        <v>85.139661362503432</v>
      </c>
      <c r="I138" s="166">
        <f t="shared" ref="I138:I197" si="33">SUM(G138/F138*100)</f>
        <v>85.139661362503432</v>
      </c>
    </row>
    <row r="139" spans="1:9" ht="105.6">
      <c r="A139" s="87" t="s">
        <v>337</v>
      </c>
      <c r="B139" s="88" t="s">
        <v>296</v>
      </c>
      <c r="C139" s="109"/>
      <c r="D139" s="109"/>
      <c r="E139" s="90">
        <f>E140+E142+E144</f>
        <v>1143913</v>
      </c>
      <c r="F139" s="90">
        <f>F140+F142+F144</f>
        <v>1143913</v>
      </c>
      <c r="G139" s="90">
        <f>G140+G142+G144</f>
        <v>1131841.8</v>
      </c>
      <c r="H139" s="176">
        <f t="shared" si="32"/>
        <v>98.944744923783546</v>
      </c>
      <c r="I139" s="166">
        <f t="shared" si="33"/>
        <v>98.944744923783546</v>
      </c>
    </row>
    <row r="140" spans="1:9" ht="39.6">
      <c r="A140" s="91" t="s">
        <v>77</v>
      </c>
      <c r="B140" s="88" t="s">
        <v>296</v>
      </c>
      <c r="C140" s="92" t="s">
        <v>78</v>
      </c>
      <c r="D140" s="92"/>
      <c r="E140" s="90">
        <f>E141</f>
        <v>98260</v>
      </c>
      <c r="F140" s="90">
        <f>F141</f>
        <v>98260</v>
      </c>
      <c r="G140" s="90">
        <f>G141</f>
        <v>97509.2</v>
      </c>
      <c r="H140" s="176">
        <f t="shared" si="32"/>
        <v>99.235904742519836</v>
      </c>
      <c r="I140" s="166">
        <f t="shared" si="33"/>
        <v>99.235904742519836</v>
      </c>
    </row>
    <row r="141" spans="1:9">
      <c r="A141" s="91" t="s">
        <v>82</v>
      </c>
      <c r="B141" s="88" t="s">
        <v>296</v>
      </c>
      <c r="C141" s="92" t="s">
        <v>83</v>
      </c>
      <c r="D141" s="92">
        <v>900303</v>
      </c>
      <c r="E141" s="90">
        <v>98260</v>
      </c>
      <c r="F141" s="90">
        <v>98260</v>
      </c>
      <c r="G141" s="90">
        <v>97509.2</v>
      </c>
      <c r="H141" s="176">
        <f t="shared" si="32"/>
        <v>99.235904742519836</v>
      </c>
      <c r="I141" s="166">
        <f t="shared" si="33"/>
        <v>99.235904742519836</v>
      </c>
    </row>
    <row r="142" spans="1:9" ht="13.35" customHeight="1">
      <c r="A142" s="91" t="s">
        <v>73</v>
      </c>
      <c r="B142" s="88" t="s">
        <v>296</v>
      </c>
      <c r="C142" s="92" t="s">
        <v>74</v>
      </c>
      <c r="D142" s="92"/>
      <c r="E142" s="90">
        <f>E143</f>
        <v>384</v>
      </c>
      <c r="F142" s="90">
        <f>F143</f>
        <v>384</v>
      </c>
      <c r="G142" s="90">
        <f>G143</f>
        <v>381.3</v>
      </c>
      <c r="H142" s="176">
        <f t="shared" si="32"/>
        <v>99.296875</v>
      </c>
      <c r="I142" s="166">
        <f t="shared" si="33"/>
        <v>99.296875</v>
      </c>
    </row>
    <row r="143" spans="1:9" ht="26.4">
      <c r="A143" s="91" t="s">
        <v>75</v>
      </c>
      <c r="B143" s="88" t="s">
        <v>296</v>
      </c>
      <c r="C143" s="92" t="s">
        <v>76</v>
      </c>
      <c r="D143" s="92">
        <v>900303</v>
      </c>
      <c r="E143" s="90">
        <v>384</v>
      </c>
      <c r="F143" s="90">
        <v>384</v>
      </c>
      <c r="G143" s="90">
        <v>381.3</v>
      </c>
      <c r="H143" s="176">
        <f t="shared" si="32"/>
        <v>99.296875</v>
      </c>
      <c r="I143" s="166">
        <f t="shared" si="33"/>
        <v>99.296875</v>
      </c>
    </row>
    <row r="144" spans="1:9" ht="26.4">
      <c r="A144" s="91" t="s">
        <v>67</v>
      </c>
      <c r="B144" s="88" t="s">
        <v>296</v>
      </c>
      <c r="C144" s="92" t="s">
        <v>68</v>
      </c>
      <c r="D144" s="92"/>
      <c r="E144" s="90">
        <f>E145</f>
        <v>1045269</v>
      </c>
      <c r="F144" s="90">
        <f>F145</f>
        <v>1045269</v>
      </c>
      <c r="G144" s="90">
        <f>G145</f>
        <v>1033951.3</v>
      </c>
      <c r="H144" s="176">
        <f t="shared" si="32"/>
        <v>98.91724522587009</v>
      </c>
      <c r="I144" s="166">
        <f t="shared" si="33"/>
        <v>98.91724522587009</v>
      </c>
    </row>
    <row r="145" spans="1:9" ht="13.35" customHeight="1">
      <c r="A145" s="91" t="s">
        <v>69</v>
      </c>
      <c r="B145" s="88" t="s">
        <v>296</v>
      </c>
      <c r="C145" s="92" t="s">
        <v>70</v>
      </c>
      <c r="D145" s="92">
        <v>900303</v>
      </c>
      <c r="E145" s="90">
        <v>1045269</v>
      </c>
      <c r="F145" s="90">
        <v>1045269</v>
      </c>
      <c r="G145" s="90">
        <f>379626.6+646974.9+7349.8</f>
        <v>1033951.3</v>
      </c>
      <c r="H145" s="176">
        <f t="shared" si="32"/>
        <v>98.91724522587009</v>
      </c>
      <c r="I145" s="166">
        <f t="shared" si="33"/>
        <v>98.91724522587009</v>
      </c>
    </row>
    <row r="146" spans="1:9" ht="56.1" customHeight="1">
      <c r="A146" s="91" t="s">
        <v>564</v>
      </c>
      <c r="B146" s="88" t="s">
        <v>582</v>
      </c>
      <c r="C146" s="92"/>
      <c r="D146" s="92"/>
      <c r="E146" s="90">
        <f t="shared" ref="E146:G147" si="34">E147</f>
        <v>5244</v>
      </c>
      <c r="F146" s="90">
        <f t="shared" si="34"/>
        <v>5244</v>
      </c>
      <c r="G146" s="90">
        <f t="shared" si="34"/>
        <v>4723.3</v>
      </c>
      <c r="H146" s="176">
        <f t="shared" si="32"/>
        <v>90.070556826849739</v>
      </c>
      <c r="I146" s="166">
        <f t="shared" si="33"/>
        <v>90.070556826849739</v>
      </c>
    </row>
    <row r="147" spans="1:9" ht="26.4">
      <c r="A147" s="91" t="s">
        <v>67</v>
      </c>
      <c r="B147" s="88" t="s">
        <v>582</v>
      </c>
      <c r="C147" s="92" t="s">
        <v>68</v>
      </c>
      <c r="D147" s="92"/>
      <c r="E147" s="90">
        <f t="shared" si="34"/>
        <v>5244</v>
      </c>
      <c r="F147" s="90">
        <f t="shared" si="34"/>
        <v>5244</v>
      </c>
      <c r="G147" s="90">
        <f t="shared" si="34"/>
        <v>4723.3</v>
      </c>
      <c r="H147" s="176">
        <f t="shared" si="32"/>
        <v>90.070556826849739</v>
      </c>
      <c r="I147" s="166">
        <f t="shared" si="33"/>
        <v>90.070556826849739</v>
      </c>
    </row>
    <row r="148" spans="1:9" ht="13.35" customHeight="1">
      <c r="A148" s="91" t="s">
        <v>69</v>
      </c>
      <c r="B148" s="88" t="s">
        <v>582</v>
      </c>
      <c r="C148" s="92" t="s">
        <v>70</v>
      </c>
      <c r="D148" s="92">
        <v>900304</v>
      </c>
      <c r="E148" s="90">
        <v>5244</v>
      </c>
      <c r="F148" s="90">
        <v>5244</v>
      </c>
      <c r="G148" s="90">
        <v>4723.3</v>
      </c>
      <c r="H148" s="176">
        <f t="shared" si="32"/>
        <v>90.070556826849739</v>
      </c>
      <c r="I148" s="166">
        <f t="shared" si="33"/>
        <v>90.070556826849739</v>
      </c>
    </row>
    <row r="149" spans="1:9" ht="39.6">
      <c r="A149" s="87" t="s">
        <v>338</v>
      </c>
      <c r="B149" s="88" t="s">
        <v>297</v>
      </c>
      <c r="C149" s="109"/>
      <c r="D149" s="109"/>
      <c r="E149" s="90">
        <f>E150+E152</f>
        <v>16159</v>
      </c>
      <c r="F149" s="90">
        <f>F150+F152</f>
        <v>16159</v>
      </c>
      <c r="G149" s="90">
        <f>G150+G152</f>
        <v>16158.8</v>
      </c>
      <c r="H149" s="176">
        <f t="shared" si="32"/>
        <v>99.998762299647254</v>
      </c>
      <c r="I149" s="166">
        <f t="shared" si="33"/>
        <v>99.998762299647254</v>
      </c>
    </row>
    <row r="150" spans="1:9" ht="41.85" customHeight="1">
      <c r="A150" s="91" t="s">
        <v>77</v>
      </c>
      <c r="B150" s="88" t="s">
        <v>297</v>
      </c>
      <c r="C150" s="92" t="s">
        <v>78</v>
      </c>
      <c r="D150" s="109"/>
      <c r="E150" s="90">
        <f>E151</f>
        <v>720</v>
      </c>
      <c r="F150" s="90">
        <f>F151</f>
        <v>720</v>
      </c>
      <c r="G150" s="90">
        <f>G151</f>
        <v>720</v>
      </c>
      <c r="H150" s="176">
        <f t="shared" si="32"/>
        <v>100</v>
      </c>
      <c r="I150" s="166">
        <f t="shared" si="33"/>
        <v>100</v>
      </c>
    </row>
    <row r="151" spans="1:9" ht="16.350000000000001" customHeight="1">
      <c r="A151" s="91" t="s">
        <v>82</v>
      </c>
      <c r="B151" s="88" t="s">
        <v>297</v>
      </c>
      <c r="C151" s="92" t="s">
        <v>83</v>
      </c>
      <c r="D151" s="92">
        <v>900303</v>
      </c>
      <c r="E151" s="90">
        <v>720</v>
      </c>
      <c r="F151" s="90">
        <v>720</v>
      </c>
      <c r="G151" s="90">
        <v>720</v>
      </c>
      <c r="H151" s="176">
        <f t="shared" si="32"/>
        <v>100</v>
      </c>
      <c r="I151" s="166">
        <f t="shared" si="33"/>
        <v>100</v>
      </c>
    </row>
    <row r="152" spans="1:9" ht="26.4">
      <c r="A152" s="91" t="s">
        <v>67</v>
      </c>
      <c r="B152" s="88" t="s">
        <v>297</v>
      </c>
      <c r="C152" s="92" t="s">
        <v>68</v>
      </c>
      <c r="D152" s="92"/>
      <c r="E152" s="90">
        <f>E153</f>
        <v>15439</v>
      </c>
      <c r="F152" s="90">
        <f>F153</f>
        <v>15439</v>
      </c>
      <c r="G152" s="90">
        <f>G153</f>
        <v>15438.8</v>
      </c>
      <c r="H152" s="176">
        <f t="shared" si="32"/>
        <v>99.998704579312118</v>
      </c>
      <c r="I152" s="166">
        <f t="shared" si="33"/>
        <v>99.998704579312118</v>
      </c>
    </row>
    <row r="153" spans="1:9" ht="13.35" customHeight="1">
      <c r="A153" s="91" t="s">
        <v>69</v>
      </c>
      <c r="B153" s="88" t="s">
        <v>297</v>
      </c>
      <c r="C153" s="92" t="s">
        <v>70</v>
      </c>
      <c r="D153" s="92">
        <v>900303</v>
      </c>
      <c r="E153" s="90">
        <v>15439</v>
      </c>
      <c r="F153" s="90">
        <v>15439</v>
      </c>
      <c r="G153" s="90">
        <v>15438.8</v>
      </c>
      <c r="H153" s="176">
        <f t="shared" si="32"/>
        <v>99.998704579312118</v>
      </c>
      <c r="I153" s="166">
        <f t="shared" si="33"/>
        <v>99.998704579312118</v>
      </c>
    </row>
    <row r="154" spans="1:9" ht="26.4">
      <c r="A154" s="91" t="s">
        <v>619</v>
      </c>
      <c r="B154" s="88" t="s">
        <v>525</v>
      </c>
      <c r="C154" s="92"/>
      <c r="D154" s="92"/>
      <c r="E154" s="90">
        <f>E155+E157</f>
        <v>3563</v>
      </c>
      <c r="F154" s="90">
        <f>F155+F157</f>
        <v>3563</v>
      </c>
      <c r="G154" s="90">
        <f>G155+G157</f>
        <v>2866</v>
      </c>
      <c r="H154" s="176">
        <f t="shared" si="32"/>
        <v>80.43783328655627</v>
      </c>
      <c r="I154" s="166">
        <f t="shared" si="33"/>
        <v>80.43783328655627</v>
      </c>
    </row>
    <row r="155" spans="1:9" ht="39.6">
      <c r="A155" s="91" t="s">
        <v>77</v>
      </c>
      <c r="B155" s="88" t="s">
        <v>525</v>
      </c>
      <c r="C155" s="92" t="s">
        <v>78</v>
      </c>
      <c r="D155" s="92"/>
      <c r="E155" s="90">
        <f>E156</f>
        <v>1350</v>
      </c>
      <c r="F155" s="90">
        <f>F156</f>
        <v>1350</v>
      </c>
      <c r="G155" s="90">
        <f>G156</f>
        <v>1200</v>
      </c>
      <c r="H155" s="176">
        <f t="shared" si="32"/>
        <v>88.888888888888886</v>
      </c>
      <c r="I155" s="166">
        <f t="shared" si="33"/>
        <v>88.888888888888886</v>
      </c>
    </row>
    <row r="156" spans="1:9">
      <c r="A156" s="91" t="s">
        <v>82</v>
      </c>
      <c r="B156" s="88" t="s">
        <v>525</v>
      </c>
      <c r="C156" s="92" t="s">
        <v>83</v>
      </c>
      <c r="D156" s="92">
        <v>900303</v>
      </c>
      <c r="E156" s="90">
        <v>1350</v>
      </c>
      <c r="F156" s="90">
        <v>1350</v>
      </c>
      <c r="G156" s="90">
        <f>300+900</f>
        <v>1200</v>
      </c>
      <c r="H156" s="176">
        <f t="shared" si="32"/>
        <v>88.888888888888886</v>
      </c>
      <c r="I156" s="166">
        <f t="shared" si="33"/>
        <v>88.888888888888886</v>
      </c>
    </row>
    <row r="157" spans="1:9" ht="26.4">
      <c r="A157" s="91" t="s">
        <v>67</v>
      </c>
      <c r="B157" s="88" t="s">
        <v>525</v>
      </c>
      <c r="C157" s="92" t="s">
        <v>68</v>
      </c>
      <c r="D157" s="92"/>
      <c r="E157" s="90">
        <f>E158</f>
        <v>2213</v>
      </c>
      <c r="F157" s="90">
        <f>F158</f>
        <v>2213</v>
      </c>
      <c r="G157" s="90">
        <f>G158</f>
        <v>1666</v>
      </c>
      <c r="H157" s="176">
        <f t="shared" si="32"/>
        <v>75.282422051513791</v>
      </c>
      <c r="I157" s="166">
        <f t="shared" si="33"/>
        <v>75.282422051513791</v>
      </c>
    </row>
    <row r="158" spans="1:9">
      <c r="A158" s="91" t="s">
        <v>69</v>
      </c>
      <c r="B158" s="88" t="s">
        <v>525</v>
      </c>
      <c r="C158" s="92" t="s">
        <v>70</v>
      </c>
      <c r="D158" s="92">
        <v>900303</v>
      </c>
      <c r="E158" s="90">
        <v>2213</v>
      </c>
      <c r="F158" s="90">
        <v>2213</v>
      </c>
      <c r="G158" s="90">
        <v>1666</v>
      </c>
      <c r="H158" s="176">
        <f t="shared" si="32"/>
        <v>75.282422051513791</v>
      </c>
      <c r="I158" s="166">
        <f t="shared" si="33"/>
        <v>75.282422051513791</v>
      </c>
    </row>
    <row r="159" spans="1:9" ht="44.1" customHeight="1">
      <c r="A159" s="85" t="s">
        <v>341</v>
      </c>
      <c r="B159" s="86" t="s">
        <v>127</v>
      </c>
      <c r="C159" s="97"/>
      <c r="D159" s="97"/>
      <c r="E159" s="82">
        <f>E167+E172+E160+E164</f>
        <v>43951.5</v>
      </c>
      <c r="F159" s="82">
        <f>F167+F172+F160+F164</f>
        <v>43951.5</v>
      </c>
      <c r="G159" s="82">
        <f>G167+G172+G160+G164</f>
        <v>43632.7</v>
      </c>
      <c r="H159" s="175">
        <f t="shared" si="32"/>
        <v>99.274655017462422</v>
      </c>
      <c r="I159" s="165">
        <f t="shared" si="33"/>
        <v>99.274655017462422</v>
      </c>
    </row>
    <row r="160" spans="1:9" ht="29.1" customHeight="1">
      <c r="A160" s="104" t="s">
        <v>549</v>
      </c>
      <c r="B160" s="88" t="s">
        <v>550</v>
      </c>
      <c r="C160" s="110"/>
      <c r="D160" s="110"/>
      <c r="E160" s="90">
        <f>E161</f>
        <v>5335</v>
      </c>
      <c r="F160" s="90">
        <f>F161</f>
        <v>5335</v>
      </c>
      <c r="G160" s="90">
        <f>G161</f>
        <v>5334.5</v>
      </c>
      <c r="H160" s="176">
        <f t="shared" si="32"/>
        <v>99.990627928772255</v>
      </c>
      <c r="I160" s="166">
        <f t="shared" si="33"/>
        <v>99.990627928772255</v>
      </c>
    </row>
    <row r="161" spans="1:9" ht="20.100000000000001" customHeight="1">
      <c r="A161" s="91" t="s">
        <v>73</v>
      </c>
      <c r="B161" s="88" t="s">
        <v>550</v>
      </c>
      <c r="C161" s="92">
        <v>200</v>
      </c>
      <c r="D161" s="92"/>
      <c r="E161" s="90">
        <f>E162+E163</f>
        <v>5335</v>
      </c>
      <c r="F161" s="90">
        <f>F162+F163</f>
        <v>5335</v>
      </c>
      <c r="G161" s="90">
        <f>G162+G163</f>
        <v>5334.5</v>
      </c>
      <c r="H161" s="176">
        <f t="shared" si="32"/>
        <v>99.990627928772255</v>
      </c>
      <c r="I161" s="166">
        <f t="shared" si="33"/>
        <v>99.990627928772255</v>
      </c>
    </row>
    <row r="162" spans="1:9" ht="20.100000000000001" customHeight="1">
      <c r="A162" s="91" t="s">
        <v>75</v>
      </c>
      <c r="B162" s="88" t="s">
        <v>550</v>
      </c>
      <c r="C162" s="92" t="s">
        <v>76</v>
      </c>
      <c r="D162" s="92">
        <v>900302</v>
      </c>
      <c r="E162" s="90">
        <v>4268</v>
      </c>
      <c r="F162" s="90">
        <v>4268</v>
      </c>
      <c r="G162" s="90">
        <v>4267.6000000000004</v>
      </c>
      <c r="H162" s="176">
        <f t="shared" si="32"/>
        <v>99.99062792877227</v>
      </c>
      <c r="I162" s="166">
        <f t="shared" si="33"/>
        <v>99.99062792877227</v>
      </c>
    </row>
    <row r="163" spans="1:9" ht="20.100000000000001" customHeight="1">
      <c r="A163" s="91" t="s">
        <v>75</v>
      </c>
      <c r="B163" s="88" t="s">
        <v>550</v>
      </c>
      <c r="C163" s="92" t="s">
        <v>76</v>
      </c>
      <c r="D163" s="92">
        <v>900100</v>
      </c>
      <c r="E163" s="90">
        <v>1067</v>
      </c>
      <c r="F163" s="90">
        <v>1067</v>
      </c>
      <c r="G163" s="90">
        <v>1066.9000000000001</v>
      </c>
      <c r="H163" s="176">
        <f t="shared" si="32"/>
        <v>99.99062792877227</v>
      </c>
      <c r="I163" s="166">
        <f t="shared" si="33"/>
        <v>99.99062792877227</v>
      </c>
    </row>
    <row r="164" spans="1:9" ht="47.85" customHeight="1">
      <c r="A164" s="91" t="s">
        <v>680</v>
      </c>
      <c r="B164" s="88" t="s">
        <v>681</v>
      </c>
      <c r="C164" s="92"/>
      <c r="D164" s="92"/>
      <c r="E164" s="90">
        <f t="shared" ref="E164:G165" si="35">E165</f>
        <v>2782</v>
      </c>
      <c r="F164" s="90">
        <f t="shared" si="35"/>
        <v>2782</v>
      </c>
      <c r="G164" s="90">
        <f t="shared" si="35"/>
        <v>2467.5</v>
      </c>
      <c r="H164" s="176">
        <f t="shared" si="32"/>
        <v>88.69518332135155</v>
      </c>
      <c r="I164" s="166">
        <f t="shared" si="33"/>
        <v>88.69518332135155</v>
      </c>
    </row>
    <row r="165" spans="1:9" ht="31.35" customHeight="1">
      <c r="A165" s="91" t="s">
        <v>67</v>
      </c>
      <c r="B165" s="88" t="s">
        <v>681</v>
      </c>
      <c r="C165" s="92">
        <v>600</v>
      </c>
      <c r="D165" s="92"/>
      <c r="E165" s="90">
        <f t="shared" si="35"/>
        <v>2782</v>
      </c>
      <c r="F165" s="90">
        <f t="shared" si="35"/>
        <v>2782</v>
      </c>
      <c r="G165" s="90">
        <f t="shared" si="35"/>
        <v>2467.5</v>
      </c>
      <c r="H165" s="176">
        <f t="shared" si="32"/>
        <v>88.69518332135155</v>
      </c>
      <c r="I165" s="166">
        <f t="shared" si="33"/>
        <v>88.69518332135155</v>
      </c>
    </row>
    <row r="166" spans="1:9" ht="20.100000000000001" customHeight="1">
      <c r="A166" s="91" t="s">
        <v>69</v>
      </c>
      <c r="B166" s="88" t="s">
        <v>681</v>
      </c>
      <c r="C166" s="92">
        <v>610</v>
      </c>
      <c r="D166" s="92">
        <v>900304</v>
      </c>
      <c r="E166" s="90">
        <v>2782</v>
      </c>
      <c r="F166" s="90">
        <v>2782</v>
      </c>
      <c r="G166" s="90">
        <v>2467.5</v>
      </c>
      <c r="H166" s="176">
        <f t="shared" si="32"/>
        <v>88.69518332135155</v>
      </c>
      <c r="I166" s="166">
        <f t="shared" si="33"/>
        <v>88.69518332135155</v>
      </c>
    </row>
    <row r="167" spans="1:9" ht="26.4">
      <c r="A167" s="87" t="s">
        <v>342</v>
      </c>
      <c r="B167" s="88" t="s">
        <v>298</v>
      </c>
      <c r="C167" s="92"/>
      <c r="D167" s="109"/>
      <c r="E167" s="90">
        <f>E168+E170</f>
        <v>18</v>
      </c>
      <c r="F167" s="90">
        <f>F168+F170</f>
        <v>18</v>
      </c>
      <c r="G167" s="90">
        <f>G168+G170</f>
        <v>14.2</v>
      </c>
      <c r="H167" s="176">
        <f t="shared" si="32"/>
        <v>78.888888888888886</v>
      </c>
      <c r="I167" s="166">
        <f t="shared" si="33"/>
        <v>78.888888888888886</v>
      </c>
    </row>
    <row r="168" spans="1:9">
      <c r="A168" s="91" t="s">
        <v>63</v>
      </c>
      <c r="B168" s="88" t="s">
        <v>298</v>
      </c>
      <c r="C168" s="92" t="s">
        <v>64</v>
      </c>
      <c r="D168" s="92"/>
      <c r="E168" s="90">
        <f>E169</f>
        <v>14.9</v>
      </c>
      <c r="F168" s="90">
        <f>F169</f>
        <v>14.9</v>
      </c>
      <c r="G168" s="90">
        <f>G169</f>
        <v>11.1</v>
      </c>
      <c r="H168" s="176">
        <f t="shared" si="32"/>
        <v>74.496644295302005</v>
      </c>
      <c r="I168" s="166">
        <f t="shared" si="33"/>
        <v>74.496644295302005</v>
      </c>
    </row>
    <row r="169" spans="1:9">
      <c r="A169" s="91" t="s">
        <v>65</v>
      </c>
      <c r="B169" s="88" t="s">
        <v>298</v>
      </c>
      <c r="C169" s="92" t="s">
        <v>66</v>
      </c>
      <c r="D169" s="92">
        <v>900303</v>
      </c>
      <c r="E169" s="90">
        <v>14.9</v>
      </c>
      <c r="F169" s="90">
        <v>14.9</v>
      </c>
      <c r="G169" s="90">
        <v>11.1</v>
      </c>
      <c r="H169" s="176">
        <f t="shared" si="32"/>
        <v>74.496644295302005</v>
      </c>
      <c r="I169" s="166">
        <f t="shared" si="33"/>
        <v>74.496644295302005</v>
      </c>
    </row>
    <row r="170" spans="1:9" ht="26.4">
      <c r="A170" s="91" t="s">
        <v>67</v>
      </c>
      <c r="B170" s="88" t="s">
        <v>298</v>
      </c>
      <c r="C170" s="92" t="s">
        <v>68</v>
      </c>
      <c r="D170" s="92"/>
      <c r="E170" s="90">
        <f>E171</f>
        <v>3.1</v>
      </c>
      <c r="F170" s="90">
        <f>F171</f>
        <v>3.1</v>
      </c>
      <c r="G170" s="90">
        <f>G171</f>
        <v>3.1</v>
      </c>
      <c r="H170" s="176">
        <f t="shared" si="32"/>
        <v>100</v>
      </c>
      <c r="I170" s="166">
        <f t="shared" si="33"/>
        <v>100</v>
      </c>
    </row>
    <row r="171" spans="1:9" ht="13.35" customHeight="1">
      <c r="A171" s="91" t="s">
        <v>69</v>
      </c>
      <c r="B171" s="88" t="s">
        <v>298</v>
      </c>
      <c r="C171" s="92" t="s">
        <v>70</v>
      </c>
      <c r="D171" s="92">
        <v>900303</v>
      </c>
      <c r="E171" s="90">
        <v>3.1</v>
      </c>
      <c r="F171" s="90">
        <v>3.1</v>
      </c>
      <c r="G171" s="90">
        <v>3.1</v>
      </c>
      <c r="H171" s="176">
        <f t="shared" si="32"/>
        <v>100</v>
      </c>
      <c r="I171" s="166">
        <f t="shared" si="33"/>
        <v>100</v>
      </c>
    </row>
    <row r="172" spans="1:9" ht="52.8">
      <c r="A172" s="91" t="s">
        <v>635</v>
      </c>
      <c r="B172" s="88" t="s">
        <v>634</v>
      </c>
      <c r="C172" s="92"/>
      <c r="D172" s="92"/>
      <c r="E172" s="90">
        <f>E173</f>
        <v>35816.5</v>
      </c>
      <c r="F172" s="90">
        <f>F173</f>
        <v>35816.5</v>
      </c>
      <c r="G172" s="90">
        <f>G173</f>
        <v>35816.5</v>
      </c>
      <c r="H172" s="176">
        <f t="shared" si="32"/>
        <v>100</v>
      </c>
      <c r="I172" s="166">
        <f t="shared" si="33"/>
        <v>100</v>
      </c>
    </row>
    <row r="173" spans="1:9" ht="13.35" customHeight="1">
      <c r="A173" s="91" t="s">
        <v>73</v>
      </c>
      <c r="B173" s="88" t="s">
        <v>634</v>
      </c>
      <c r="C173" s="92">
        <v>200</v>
      </c>
      <c r="D173" s="92"/>
      <c r="E173" s="90">
        <f>E175+E176+E174</f>
        <v>35816.5</v>
      </c>
      <c r="F173" s="90">
        <f>F175+F176+F174</f>
        <v>35816.5</v>
      </c>
      <c r="G173" s="90">
        <f>G175+G176+G174</f>
        <v>35816.5</v>
      </c>
      <c r="H173" s="176">
        <f t="shared" si="32"/>
        <v>100</v>
      </c>
      <c r="I173" s="166">
        <f t="shared" si="33"/>
        <v>100</v>
      </c>
    </row>
    <row r="174" spans="1:9" ht="26.4">
      <c r="A174" s="91" t="s">
        <v>75</v>
      </c>
      <c r="B174" s="88" t="s">
        <v>634</v>
      </c>
      <c r="C174" s="92">
        <v>240</v>
      </c>
      <c r="D174" s="92">
        <v>900202</v>
      </c>
      <c r="E174" s="111">
        <v>19699.099999999999</v>
      </c>
      <c r="F174" s="111">
        <v>19699.099999999999</v>
      </c>
      <c r="G174" s="90">
        <v>19699.099999999999</v>
      </c>
      <c r="H174" s="176">
        <f t="shared" si="32"/>
        <v>100</v>
      </c>
      <c r="I174" s="166">
        <f t="shared" si="33"/>
        <v>100</v>
      </c>
    </row>
    <row r="175" spans="1:9" ht="26.4">
      <c r="A175" s="91" t="s">
        <v>75</v>
      </c>
      <c r="B175" s="88" t="s">
        <v>634</v>
      </c>
      <c r="C175" s="92">
        <v>240</v>
      </c>
      <c r="D175" s="92">
        <v>900302</v>
      </c>
      <c r="E175" s="111">
        <v>12535.8</v>
      </c>
      <c r="F175" s="111">
        <v>12535.8</v>
      </c>
      <c r="G175" s="90">
        <v>12535.8</v>
      </c>
      <c r="H175" s="176">
        <f t="shared" si="32"/>
        <v>100</v>
      </c>
      <c r="I175" s="166">
        <f t="shared" si="33"/>
        <v>100</v>
      </c>
    </row>
    <row r="176" spans="1:9" ht="26.4">
      <c r="A176" s="91" t="s">
        <v>75</v>
      </c>
      <c r="B176" s="88" t="s">
        <v>634</v>
      </c>
      <c r="C176" s="92">
        <v>240</v>
      </c>
      <c r="D176" s="92">
        <v>900100</v>
      </c>
      <c r="E176" s="111">
        <v>3581.6</v>
      </c>
      <c r="F176" s="111">
        <v>3581.6</v>
      </c>
      <c r="G176" s="90">
        <v>3581.6</v>
      </c>
      <c r="H176" s="176">
        <f t="shared" si="32"/>
        <v>100</v>
      </c>
      <c r="I176" s="166">
        <f t="shared" si="33"/>
        <v>100</v>
      </c>
    </row>
    <row r="177" spans="1:9" ht="52.8">
      <c r="A177" s="85" t="s">
        <v>150</v>
      </c>
      <c r="B177" s="86" t="s">
        <v>470</v>
      </c>
      <c r="C177" s="78"/>
      <c r="D177" s="78"/>
      <c r="E177" s="82">
        <f>E183+E178</f>
        <v>14865</v>
      </c>
      <c r="F177" s="82">
        <f>F183+F178</f>
        <v>14865</v>
      </c>
      <c r="G177" s="82">
        <f>G183+G178</f>
        <v>14862.8</v>
      </c>
      <c r="H177" s="175">
        <f t="shared" si="32"/>
        <v>99.985200134544229</v>
      </c>
      <c r="I177" s="165">
        <f t="shared" si="33"/>
        <v>99.985200134544229</v>
      </c>
    </row>
    <row r="178" spans="1:9" ht="59.85" customHeight="1">
      <c r="A178" s="87" t="s">
        <v>523</v>
      </c>
      <c r="B178" s="92" t="s">
        <v>524</v>
      </c>
      <c r="C178" s="92"/>
      <c r="D178" s="92"/>
      <c r="E178" s="90">
        <f>E179+E181</f>
        <v>4381</v>
      </c>
      <c r="F178" s="90">
        <f>F179+F181</f>
        <v>4381</v>
      </c>
      <c r="G178" s="90">
        <f>G179+G181</f>
        <v>4380.3</v>
      </c>
      <c r="H178" s="176">
        <f t="shared" si="32"/>
        <v>99.984021912805304</v>
      </c>
      <c r="I178" s="166">
        <f t="shared" si="33"/>
        <v>99.984021912805304</v>
      </c>
    </row>
    <row r="179" spans="1:9" ht="13.35" customHeight="1">
      <c r="A179" s="91" t="s">
        <v>73</v>
      </c>
      <c r="B179" s="92" t="s">
        <v>524</v>
      </c>
      <c r="C179" s="92">
        <v>200</v>
      </c>
      <c r="D179" s="92"/>
      <c r="E179" s="90">
        <f>E180</f>
        <v>303.89999999999998</v>
      </c>
      <c r="F179" s="90">
        <f>F180</f>
        <v>303.89999999999998</v>
      </c>
      <c r="G179" s="90">
        <f>G180</f>
        <v>303.2</v>
      </c>
      <c r="H179" s="176">
        <f t="shared" si="32"/>
        <v>99.769661072721291</v>
      </c>
      <c r="I179" s="166">
        <f t="shared" si="33"/>
        <v>99.769661072721291</v>
      </c>
    </row>
    <row r="180" spans="1:9" ht="26.4">
      <c r="A180" s="91" t="s">
        <v>75</v>
      </c>
      <c r="B180" s="92" t="s">
        <v>524</v>
      </c>
      <c r="C180" s="92">
        <v>240</v>
      </c>
      <c r="D180" s="92">
        <v>900303</v>
      </c>
      <c r="E180" s="90">
        <v>303.89999999999998</v>
      </c>
      <c r="F180" s="90">
        <v>303.89999999999998</v>
      </c>
      <c r="G180" s="90">
        <v>303.2</v>
      </c>
      <c r="H180" s="176">
        <f t="shared" si="32"/>
        <v>99.769661072721291</v>
      </c>
      <c r="I180" s="166">
        <f t="shared" si="33"/>
        <v>99.769661072721291</v>
      </c>
    </row>
    <row r="181" spans="1:9" ht="26.4">
      <c r="A181" s="91" t="s">
        <v>67</v>
      </c>
      <c r="B181" s="92" t="s">
        <v>524</v>
      </c>
      <c r="C181" s="92" t="s">
        <v>68</v>
      </c>
      <c r="D181" s="92"/>
      <c r="E181" s="90">
        <f>E182</f>
        <v>4077.1</v>
      </c>
      <c r="F181" s="90">
        <f>F182</f>
        <v>4077.1</v>
      </c>
      <c r="G181" s="90">
        <f>G182</f>
        <v>4077.1</v>
      </c>
      <c r="H181" s="176">
        <f t="shared" si="32"/>
        <v>100</v>
      </c>
      <c r="I181" s="166">
        <f t="shared" si="33"/>
        <v>100</v>
      </c>
    </row>
    <row r="182" spans="1:9" ht="13.35" customHeight="1">
      <c r="A182" s="91" t="s">
        <v>69</v>
      </c>
      <c r="B182" s="92" t="s">
        <v>524</v>
      </c>
      <c r="C182" s="92" t="s">
        <v>70</v>
      </c>
      <c r="D182" s="92">
        <v>900303</v>
      </c>
      <c r="E182" s="90">
        <v>4077.1</v>
      </c>
      <c r="F182" s="90">
        <v>4077.1</v>
      </c>
      <c r="G182" s="90">
        <v>4077.1</v>
      </c>
      <c r="H182" s="176">
        <f t="shared" si="32"/>
        <v>100</v>
      </c>
      <c r="I182" s="166">
        <f t="shared" si="33"/>
        <v>100</v>
      </c>
    </row>
    <row r="183" spans="1:9" ht="26.4">
      <c r="A183" s="104" t="s">
        <v>144</v>
      </c>
      <c r="B183" s="88" t="s">
        <v>471</v>
      </c>
      <c r="C183" s="92"/>
      <c r="D183" s="92"/>
      <c r="E183" s="90">
        <f t="shared" ref="E183:G184" si="36">E184</f>
        <v>10484</v>
      </c>
      <c r="F183" s="90">
        <f t="shared" si="36"/>
        <v>10484</v>
      </c>
      <c r="G183" s="90">
        <f t="shared" si="36"/>
        <v>10482.5</v>
      </c>
      <c r="H183" s="176">
        <f t="shared" si="32"/>
        <v>99.985692483784817</v>
      </c>
      <c r="I183" s="166">
        <f t="shared" si="33"/>
        <v>99.985692483784817</v>
      </c>
    </row>
    <row r="184" spans="1:9" ht="26.4">
      <c r="A184" s="91" t="s">
        <v>67</v>
      </c>
      <c r="B184" s="88" t="s">
        <v>471</v>
      </c>
      <c r="C184" s="92" t="s">
        <v>68</v>
      </c>
      <c r="D184" s="92"/>
      <c r="E184" s="90">
        <f>E185</f>
        <v>10484</v>
      </c>
      <c r="F184" s="90">
        <f>F185</f>
        <v>10484</v>
      </c>
      <c r="G184" s="90">
        <f t="shared" si="36"/>
        <v>10482.5</v>
      </c>
      <c r="H184" s="176">
        <f t="shared" si="32"/>
        <v>99.985692483784817</v>
      </c>
      <c r="I184" s="166">
        <f t="shared" si="33"/>
        <v>99.985692483784817</v>
      </c>
    </row>
    <row r="185" spans="1:9" ht="13.35" customHeight="1">
      <c r="A185" s="91" t="s">
        <v>69</v>
      </c>
      <c r="B185" s="88" t="s">
        <v>471</v>
      </c>
      <c r="C185" s="92" t="s">
        <v>70</v>
      </c>
      <c r="D185" s="92">
        <v>900100</v>
      </c>
      <c r="E185" s="90">
        <v>10484</v>
      </c>
      <c r="F185" s="90">
        <v>10484</v>
      </c>
      <c r="G185" s="90">
        <v>10482.5</v>
      </c>
      <c r="H185" s="176">
        <f t="shared" si="32"/>
        <v>99.985692483784817</v>
      </c>
      <c r="I185" s="166">
        <f t="shared" si="33"/>
        <v>99.985692483784817</v>
      </c>
    </row>
    <row r="186" spans="1:9">
      <c r="A186" s="83" t="s">
        <v>560</v>
      </c>
      <c r="B186" s="86" t="s">
        <v>561</v>
      </c>
      <c r="C186" s="109"/>
      <c r="D186" s="92"/>
      <c r="E186" s="82">
        <f>E194+E190+E187</f>
        <v>54107.7</v>
      </c>
      <c r="F186" s="82">
        <f>F194+F190+F187</f>
        <v>54107.7</v>
      </c>
      <c r="G186" s="82">
        <f>G194+G190+G187</f>
        <v>54107.6</v>
      </c>
      <c r="H186" s="175">
        <f t="shared" si="32"/>
        <v>99.999815183421219</v>
      </c>
      <c r="I186" s="165">
        <f t="shared" si="33"/>
        <v>99.999815183421219</v>
      </c>
    </row>
    <row r="187" spans="1:9" ht="66.599999999999994" customHeight="1">
      <c r="A187" s="91" t="s">
        <v>604</v>
      </c>
      <c r="B187" s="88" t="s">
        <v>605</v>
      </c>
      <c r="C187" s="109"/>
      <c r="D187" s="92"/>
      <c r="E187" s="90">
        <f t="shared" ref="E187:G188" si="37">E188</f>
        <v>848.2</v>
      </c>
      <c r="F187" s="90">
        <f t="shared" si="37"/>
        <v>848.2</v>
      </c>
      <c r="G187" s="90">
        <f t="shared" si="37"/>
        <v>848.1</v>
      </c>
      <c r="H187" s="176">
        <f t="shared" si="32"/>
        <v>99.988210327752896</v>
      </c>
      <c r="I187" s="166">
        <f t="shared" si="33"/>
        <v>99.988210327752896</v>
      </c>
    </row>
    <row r="188" spans="1:9" ht="26.4">
      <c r="A188" s="91" t="s">
        <v>67</v>
      </c>
      <c r="B188" s="88" t="s">
        <v>605</v>
      </c>
      <c r="C188" s="92" t="s">
        <v>68</v>
      </c>
      <c r="D188" s="92"/>
      <c r="E188" s="90">
        <f t="shared" si="37"/>
        <v>848.2</v>
      </c>
      <c r="F188" s="90">
        <f t="shared" si="37"/>
        <v>848.2</v>
      </c>
      <c r="G188" s="90">
        <f t="shared" si="37"/>
        <v>848.1</v>
      </c>
      <c r="H188" s="176">
        <f t="shared" si="32"/>
        <v>99.988210327752896</v>
      </c>
      <c r="I188" s="166">
        <f t="shared" si="33"/>
        <v>99.988210327752896</v>
      </c>
    </row>
    <row r="189" spans="1:9">
      <c r="A189" s="91" t="s">
        <v>69</v>
      </c>
      <c r="B189" s="88" t="s">
        <v>605</v>
      </c>
      <c r="C189" s="92" t="s">
        <v>70</v>
      </c>
      <c r="D189" s="92">
        <v>900204</v>
      </c>
      <c r="E189" s="90">
        <v>848.2</v>
      </c>
      <c r="F189" s="90">
        <v>848.2</v>
      </c>
      <c r="G189" s="90">
        <v>848.1</v>
      </c>
      <c r="H189" s="176">
        <f t="shared" si="32"/>
        <v>99.988210327752896</v>
      </c>
      <c r="I189" s="166">
        <f t="shared" si="33"/>
        <v>99.988210327752896</v>
      </c>
    </row>
    <row r="190" spans="1:9" ht="39.6">
      <c r="A190" s="91" t="s">
        <v>562</v>
      </c>
      <c r="B190" s="88" t="s">
        <v>563</v>
      </c>
      <c r="C190" s="109"/>
      <c r="D190" s="92"/>
      <c r="E190" s="90">
        <f>E191</f>
        <v>4621.5</v>
      </c>
      <c r="F190" s="90">
        <f>F191</f>
        <v>4621.5</v>
      </c>
      <c r="G190" s="90">
        <f>G191</f>
        <v>4621.5</v>
      </c>
      <c r="H190" s="176">
        <f t="shared" si="32"/>
        <v>100</v>
      </c>
      <c r="I190" s="166">
        <f t="shared" si="33"/>
        <v>100</v>
      </c>
    </row>
    <row r="191" spans="1:9" ht="26.4">
      <c r="A191" s="91" t="s">
        <v>67</v>
      </c>
      <c r="B191" s="88" t="s">
        <v>563</v>
      </c>
      <c r="C191" s="92" t="s">
        <v>68</v>
      </c>
      <c r="D191" s="92"/>
      <c r="E191" s="90">
        <f>E193+E192</f>
        <v>4621.5</v>
      </c>
      <c r="F191" s="90">
        <f>F193+F192</f>
        <v>4621.5</v>
      </c>
      <c r="G191" s="90">
        <f>G193+G192</f>
        <v>4621.5</v>
      </c>
      <c r="H191" s="176">
        <f t="shared" si="32"/>
        <v>100</v>
      </c>
      <c r="I191" s="166">
        <f t="shared" si="33"/>
        <v>100</v>
      </c>
    </row>
    <row r="192" spans="1:9">
      <c r="A192" s="91" t="s">
        <v>69</v>
      </c>
      <c r="B192" s="88" t="s">
        <v>563</v>
      </c>
      <c r="C192" s="92" t="s">
        <v>70</v>
      </c>
      <c r="D192" s="92">
        <v>900204</v>
      </c>
      <c r="E192" s="90">
        <v>3419.9</v>
      </c>
      <c r="F192" s="90">
        <v>3419.9</v>
      </c>
      <c r="G192" s="90">
        <v>3419.9</v>
      </c>
      <c r="H192" s="176">
        <f t="shared" si="32"/>
        <v>100</v>
      </c>
      <c r="I192" s="166">
        <f t="shared" si="33"/>
        <v>100</v>
      </c>
    </row>
    <row r="193" spans="1:9">
      <c r="A193" s="91" t="s">
        <v>69</v>
      </c>
      <c r="B193" s="88" t="s">
        <v>563</v>
      </c>
      <c r="C193" s="92" t="s">
        <v>70</v>
      </c>
      <c r="D193" s="92">
        <v>900304</v>
      </c>
      <c r="E193" s="90">
        <v>1201.5999999999999</v>
      </c>
      <c r="F193" s="90">
        <v>1201.5999999999999</v>
      </c>
      <c r="G193" s="90">
        <v>1201.5999999999999</v>
      </c>
      <c r="H193" s="176">
        <f t="shared" si="32"/>
        <v>100</v>
      </c>
      <c r="I193" s="166">
        <f t="shared" si="33"/>
        <v>100</v>
      </c>
    </row>
    <row r="194" spans="1:9" ht="52.8">
      <c r="A194" s="91" t="s">
        <v>558</v>
      </c>
      <c r="B194" s="88" t="s">
        <v>559</v>
      </c>
      <c r="C194" s="92"/>
      <c r="D194" s="92"/>
      <c r="E194" s="90">
        <f>E195+E197</f>
        <v>48638</v>
      </c>
      <c r="F194" s="90">
        <f>F195+F197</f>
        <v>48638</v>
      </c>
      <c r="G194" s="90">
        <f>G195+G197</f>
        <v>48638</v>
      </c>
      <c r="H194" s="176">
        <f t="shared" si="32"/>
        <v>100</v>
      </c>
      <c r="I194" s="166">
        <f t="shared" si="33"/>
        <v>100</v>
      </c>
    </row>
    <row r="195" spans="1:9" ht="39.6">
      <c r="A195" s="91" t="s">
        <v>77</v>
      </c>
      <c r="B195" s="88" t="s">
        <v>559</v>
      </c>
      <c r="C195" s="92" t="s">
        <v>78</v>
      </c>
      <c r="D195" s="92"/>
      <c r="E195" s="90">
        <f>E196</f>
        <v>1927</v>
      </c>
      <c r="F195" s="90">
        <f>F196</f>
        <v>1927</v>
      </c>
      <c r="G195" s="90">
        <f>G196</f>
        <v>1927</v>
      </c>
      <c r="H195" s="176">
        <f t="shared" si="32"/>
        <v>100</v>
      </c>
      <c r="I195" s="166">
        <f t="shared" si="33"/>
        <v>100</v>
      </c>
    </row>
    <row r="196" spans="1:9" ht="13.35" customHeight="1">
      <c r="A196" s="91" t="s">
        <v>82</v>
      </c>
      <c r="B196" s="88" t="s">
        <v>559</v>
      </c>
      <c r="C196" s="92" t="s">
        <v>83</v>
      </c>
      <c r="D196" s="92">
        <v>900204</v>
      </c>
      <c r="E196" s="90">
        <v>1927</v>
      </c>
      <c r="F196" s="90">
        <v>1927</v>
      </c>
      <c r="G196" s="90">
        <v>1927</v>
      </c>
      <c r="H196" s="176">
        <f t="shared" si="32"/>
        <v>100</v>
      </c>
      <c r="I196" s="166">
        <f t="shared" si="33"/>
        <v>100</v>
      </c>
    </row>
    <row r="197" spans="1:9" ht="13.35" customHeight="1">
      <c r="A197" s="91" t="s">
        <v>67</v>
      </c>
      <c r="B197" s="88" t="s">
        <v>559</v>
      </c>
      <c r="C197" s="92" t="s">
        <v>68</v>
      </c>
      <c r="D197" s="92"/>
      <c r="E197" s="90">
        <f>E198</f>
        <v>46711</v>
      </c>
      <c r="F197" s="90">
        <f>F198</f>
        <v>46711</v>
      </c>
      <c r="G197" s="90">
        <f>G198</f>
        <v>46711</v>
      </c>
      <c r="H197" s="176">
        <f t="shared" si="32"/>
        <v>100</v>
      </c>
      <c r="I197" s="166">
        <f t="shared" si="33"/>
        <v>100</v>
      </c>
    </row>
    <row r="198" spans="1:9" ht="13.35" customHeight="1">
      <c r="A198" s="91" t="s">
        <v>69</v>
      </c>
      <c r="B198" s="88" t="s">
        <v>559</v>
      </c>
      <c r="C198" s="92" t="s">
        <v>70</v>
      </c>
      <c r="D198" s="92">
        <v>900204</v>
      </c>
      <c r="E198" s="90">
        <v>46711</v>
      </c>
      <c r="F198" s="90">
        <v>46711</v>
      </c>
      <c r="G198" s="90">
        <v>46711</v>
      </c>
      <c r="H198" s="176">
        <f t="shared" si="32"/>
        <v>100</v>
      </c>
      <c r="I198" s="166">
        <f t="shared" ref="I198:I261" si="38">SUM(G198/F198*100)</f>
        <v>100</v>
      </c>
    </row>
    <row r="199" spans="1:9" ht="29.85" customHeight="1">
      <c r="A199" s="85" t="s">
        <v>343</v>
      </c>
      <c r="B199" s="86" t="s">
        <v>128</v>
      </c>
      <c r="C199" s="94"/>
      <c r="D199" s="94"/>
      <c r="E199" s="82">
        <f>E200+E204+E224+E220</f>
        <v>99339</v>
      </c>
      <c r="F199" s="82">
        <f>F200+F204+F224+F220</f>
        <v>99339</v>
      </c>
      <c r="G199" s="82">
        <f>G200+G204+G224+G220</f>
        <v>99221.1</v>
      </c>
      <c r="H199" s="175">
        <f t="shared" si="32"/>
        <v>99.881315495424758</v>
      </c>
      <c r="I199" s="165">
        <f t="shared" si="38"/>
        <v>99.881315495424758</v>
      </c>
    </row>
    <row r="200" spans="1:9" ht="39.6">
      <c r="A200" s="85" t="s">
        <v>356</v>
      </c>
      <c r="B200" s="86" t="s">
        <v>357</v>
      </c>
      <c r="C200" s="94"/>
      <c r="D200" s="94"/>
      <c r="E200" s="82">
        <f t="shared" ref="E200:F202" si="39">E201</f>
        <v>1150</v>
      </c>
      <c r="F200" s="82">
        <f t="shared" si="39"/>
        <v>1150</v>
      </c>
      <c r="G200" s="82">
        <f t="shared" ref="G200:G202" si="40">G201</f>
        <v>1150</v>
      </c>
      <c r="H200" s="175">
        <f t="shared" si="32"/>
        <v>100</v>
      </c>
      <c r="I200" s="165">
        <f t="shared" si="38"/>
        <v>100</v>
      </c>
    </row>
    <row r="201" spans="1:9">
      <c r="A201" s="87" t="s">
        <v>143</v>
      </c>
      <c r="B201" s="88" t="s">
        <v>358</v>
      </c>
      <c r="C201" s="94"/>
      <c r="D201" s="94"/>
      <c r="E201" s="90">
        <f t="shared" si="39"/>
        <v>1150</v>
      </c>
      <c r="F201" s="90">
        <f t="shared" si="39"/>
        <v>1150</v>
      </c>
      <c r="G201" s="90">
        <f t="shared" si="40"/>
        <v>1150</v>
      </c>
      <c r="H201" s="176">
        <f t="shared" ref="H201:H264" si="41">G201/E201*100</f>
        <v>100</v>
      </c>
      <c r="I201" s="166">
        <f t="shared" si="38"/>
        <v>100</v>
      </c>
    </row>
    <row r="202" spans="1:9">
      <c r="A202" s="91" t="s">
        <v>63</v>
      </c>
      <c r="B202" s="88" t="s">
        <v>358</v>
      </c>
      <c r="C202" s="105">
        <v>300</v>
      </c>
      <c r="D202" s="94"/>
      <c r="E202" s="90">
        <f t="shared" si="39"/>
        <v>1150</v>
      </c>
      <c r="F202" s="90">
        <f t="shared" si="39"/>
        <v>1150</v>
      </c>
      <c r="G202" s="90">
        <f t="shared" si="40"/>
        <v>1150</v>
      </c>
      <c r="H202" s="176">
        <f t="shared" si="41"/>
        <v>100</v>
      </c>
      <c r="I202" s="166">
        <f t="shared" si="38"/>
        <v>100</v>
      </c>
    </row>
    <row r="203" spans="1:9">
      <c r="A203" s="104" t="s">
        <v>468</v>
      </c>
      <c r="B203" s="88" t="s">
        <v>358</v>
      </c>
      <c r="C203" s="105">
        <v>340</v>
      </c>
      <c r="D203" s="92">
        <v>900100</v>
      </c>
      <c r="E203" s="90">
        <v>1150</v>
      </c>
      <c r="F203" s="90">
        <v>1150</v>
      </c>
      <c r="G203" s="90">
        <v>1150</v>
      </c>
      <c r="H203" s="176">
        <f t="shared" si="41"/>
        <v>100</v>
      </c>
      <c r="I203" s="166">
        <f t="shared" si="38"/>
        <v>100</v>
      </c>
    </row>
    <row r="204" spans="1:9" ht="26.4">
      <c r="A204" s="85" t="s">
        <v>360</v>
      </c>
      <c r="B204" s="86" t="s">
        <v>359</v>
      </c>
      <c r="C204" s="94"/>
      <c r="D204" s="94"/>
      <c r="E204" s="82">
        <f>E205+E211+E214+E208+E217</f>
        <v>70754.600000000006</v>
      </c>
      <c r="F204" s="82">
        <f>F205+F211+F214+F208+F217</f>
        <v>70754.600000000006</v>
      </c>
      <c r="G204" s="82">
        <f t="shared" ref="G204" si="42">G205+G211+G214+G208+G217</f>
        <v>70636.700000000012</v>
      </c>
      <c r="H204" s="175">
        <f t="shared" si="41"/>
        <v>99.833367724501315</v>
      </c>
      <c r="I204" s="165">
        <f t="shared" si="38"/>
        <v>99.833367724501315</v>
      </c>
    </row>
    <row r="205" spans="1:9" ht="26.4">
      <c r="A205" s="104" t="s">
        <v>145</v>
      </c>
      <c r="B205" s="88" t="s">
        <v>460</v>
      </c>
      <c r="C205" s="109"/>
      <c r="D205" s="109"/>
      <c r="E205" s="90">
        <f t="shared" ref="E205:G206" si="43">E206</f>
        <v>55906.7</v>
      </c>
      <c r="F205" s="90">
        <f t="shared" si="43"/>
        <v>55906.7</v>
      </c>
      <c r="G205" s="90">
        <f t="shared" si="43"/>
        <v>55788.800000000003</v>
      </c>
      <c r="H205" s="176">
        <f t="shared" si="41"/>
        <v>99.789112932796968</v>
      </c>
      <c r="I205" s="166">
        <f t="shared" si="38"/>
        <v>99.789112932796968</v>
      </c>
    </row>
    <row r="206" spans="1:9" ht="26.4">
      <c r="A206" s="91" t="s">
        <v>67</v>
      </c>
      <c r="B206" s="88" t="s">
        <v>460</v>
      </c>
      <c r="C206" s="92" t="s">
        <v>68</v>
      </c>
      <c r="D206" s="92"/>
      <c r="E206" s="90">
        <f t="shared" si="43"/>
        <v>55906.7</v>
      </c>
      <c r="F206" s="90">
        <f t="shared" si="43"/>
        <v>55906.7</v>
      </c>
      <c r="G206" s="90">
        <f t="shared" si="43"/>
        <v>55788.800000000003</v>
      </c>
      <c r="H206" s="176">
        <f t="shared" si="41"/>
        <v>99.789112932796968</v>
      </c>
      <c r="I206" s="166">
        <f t="shared" si="38"/>
        <v>99.789112932796968</v>
      </c>
    </row>
    <row r="207" spans="1:9">
      <c r="A207" s="91" t="s">
        <v>71</v>
      </c>
      <c r="B207" s="88" t="s">
        <v>460</v>
      </c>
      <c r="C207" s="92" t="s">
        <v>72</v>
      </c>
      <c r="D207" s="92">
        <v>900100</v>
      </c>
      <c r="E207" s="90">
        <v>55906.7</v>
      </c>
      <c r="F207" s="90">
        <v>55906.7</v>
      </c>
      <c r="G207" s="90">
        <v>55788.800000000003</v>
      </c>
      <c r="H207" s="176">
        <f t="shared" si="41"/>
        <v>99.789112932796968</v>
      </c>
      <c r="I207" s="166">
        <f t="shared" si="38"/>
        <v>99.789112932796968</v>
      </c>
    </row>
    <row r="208" spans="1:9" ht="39.6">
      <c r="A208" s="91" t="s">
        <v>662</v>
      </c>
      <c r="B208" s="88" t="s">
        <v>663</v>
      </c>
      <c r="C208" s="92"/>
      <c r="D208" s="92"/>
      <c r="E208" s="90">
        <f t="shared" ref="E208:G209" si="44">E209</f>
        <v>160</v>
      </c>
      <c r="F208" s="90">
        <f t="shared" si="44"/>
        <v>160</v>
      </c>
      <c r="G208" s="90">
        <f t="shared" si="44"/>
        <v>160</v>
      </c>
      <c r="H208" s="176">
        <f t="shared" si="41"/>
        <v>100</v>
      </c>
      <c r="I208" s="166">
        <f t="shared" si="38"/>
        <v>100</v>
      </c>
    </row>
    <row r="209" spans="1:9" ht="26.4">
      <c r="A209" s="91" t="s">
        <v>67</v>
      </c>
      <c r="B209" s="88" t="s">
        <v>663</v>
      </c>
      <c r="C209" s="92" t="s">
        <v>68</v>
      </c>
      <c r="D209" s="92"/>
      <c r="E209" s="90">
        <f t="shared" si="44"/>
        <v>160</v>
      </c>
      <c r="F209" s="90">
        <f t="shared" si="44"/>
        <v>160</v>
      </c>
      <c r="G209" s="90">
        <f t="shared" si="44"/>
        <v>160</v>
      </c>
      <c r="H209" s="176">
        <f t="shared" si="41"/>
        <v>100</v>
      </c>
      <c r="I209" s="166">
        <f t="shared" si="38"/>
        <v>100</v>
      </c>
    </row>
    <row r="210" spans="1:9">
      <c r="A210" s="91" t="s">
        <v>71</v>
      </c>
      <c r="B210" s="88" t="s">
        <v>663</v>
      </c>
      <c r="C210" s="92" t="s">
        <v>72</v>
      </c>
      <c r="D210" s="92">
        <v>900100</v>
      </c>
      <c r="E210" s="90">
        <v>160</v>
      </c>
      <c r="F210" s="90">
        <v>160</v>
      </c>
      <c r="G210" s="90">
        <v>160</v>
      </c>
      <c r="H210" s="176">
        <f t="shared" si="41"/>
        <v>100</v>
      </c>
      <c r="I210" s="166">
        <f t="shared" si="38"/>
        <v>100</v>
      </c>
    </row>
    <row r="211" spans="1:9" ht="39.6">
      <c r="A211" s="104" t="s">
        <v>463</v>
      </c>
      <c r="B211" s="88" t="s">
        <v>461</v>
      </c>
      <c r="C211" s="109"/>
      <c r="D211" s="109"/>
      <c r="E211" s="90">
        <f t="shared" ref="E211:G212" si="45">E212</f>
        <v>7118.3</v>
      </c>
      <c r="F211" s="90">
        <f t="shared" si="45"/>
        <v>7118.3</v>
      </c>
      <c r="G211" s="90">
        <f t="shared" si="45"/>
        <v>7118.3</v>
      </c>
      <c r="H211" s="176">
        <f t="shared" si="41"/>
        <v>100</v>
      </c>
      <c r="I211" s="166">
        <f t="shared" si="38"/>
        <v>100</v>
      </c>
    </row>
    <row r="212" spans="1:9" ht="26.4">
      <c r="A212" s="91" t="s">
        <v>67</v>
      </c>
      <c r="B212" s="88" t="s">
        <v>461</v>
      </c>
      <c r="C212" s="92" t="s">
        <v>68</v>
      </c>
      <c r="D212" s="92"/>
      <c r="E212" s="90">
        <f t="shared" si="45"/>
        <v>7118.3</v>
      </c>
      <c r="F212" s="90">
        <f t="shared" si="45"/>
        <v>7118.3</v>
      </c>
      <c r="G212" s="90">
        <f t="shared" si="45"/>
        <v>7118.3</v>
      </c>
      <c r="H212" s="176">
        <f t="shared" si="41"/>
        <v>100</v>
      </c>
      <c r="I212" s="166">
        <f t="shared" si="38"/>
        <v>100</v>
      </c>
    </row>
    <row r="213" spans="1:9">
      <c r="A213" s="91" t="s">
        <v>71</v>
      </c>
      <c r="B213" s="88" t="s">
        <v>461</v>
      </c>
      <c r="C213" s="92" t="s">
        <v>72</v>
      </c>
      <c r="D213" s="92">
        <v>900100</v>
      </c>
      <c r="E213" s="90">
        <v>7118.3</v>
      </c>
      <c r="F213" s="90">
        <v>7118.3</v>
      </c>
      <c r="G213" s="90">
        <v>7118.3</v>
      </c>
      <c r="H213" s="176">
        <f t="shared" si="41"/>
        <v>100</v>
      </c>
      <c r="I213" s="166">
        <f t="shared" si="38"/>
        <v>100</v>
      </c>
    </row>
    <row r="214" spans="1:9" ht="39.6">
      <c r="A214" s="104" t="s">
        <v>464</v>
      </c>
      <c r="B214" s="88" t="s">
        <v>462</v>
      </c>
      <c r="C214" s="109"/>
      <c r="D214" s="109"/>
      <c r="E214" s="90">
        <f t="shared" ref="E214:G218" si="46">E215</f>
        <v>3908.6</v>
      </c>
      <c r="F214" s="90">
        <f t="shared" si="46"/>
        <v>3908.6</v>
      </c>
      <c r="G214" s="90">
        <f t="shared" si="46"/>
        <v>3908.6</v>
      </c>
      <c r="H214" s="176">
        <f t="shared" si="41"/>
        <v>100</v>
      </c>
      <c r="I214" s="166">
        <f t="shared" si="38"/>
        <v>100</v>
      </c>
    </row>
    <row r="215" spans="1:9" ht="26.4">
      <c r="A215" s="91" t="s">
        <v>67</v>
      </c>
      <c r="B215" s="88" t="s">
        <v>462</v>
      </c>
      <c r="C215" s="92" t="s">
        <v>68</v>
      </c>
      <c r="D215" s="92"/>
      <c r="E215" s="90">
        <f t="shared" si="46"/>
        <v>3908.6</v>
      </c>
      <c r="F215" s="90">
        <f t="shared" si="46"/>
        <v>3908.6</v>
      </c>
      <c r="G215" s="90">
        <f t="shared" si="46"/>
        <v>3908.6</v>
      </c>
      <c r="H215" s="176">
        <f t="shared" si="41"/>
        <v>100</v>
      </c>
      <c r="I215" s="166">
        <f t="shared" si="38"/>
        <v>100</v>
      </c>
    </row>
    <row r="216" spans="1:9">
      <c r="A216" s="91" t="s">
        <v>71</v>
      </c>
      <c r="B216" s="88" t="s">
        <v>462</v>
      </c>
      <c r="C216" s="92" t="s">
        <v>72</v>
      </c>
      <c r="D216" s="92">
        <v>900100</v>
      </c>
      <c r="E216" s="90">
        <v>3908.6</v>
      </c>
      <c r="F216" s="90">
        <v>3908.6</v>
      </c>
      <c r="G216" s="90">
        <v>3908.6</v>
      </c>
      <c r="H216" s="176">
        <f t="shared" si="41"/>
        <v>100</v>
      </c>
      <c r="I216" s="166">
        <f t="shared" si="38"/>
        <v>100</v>
      </c>
    </row>
    <row r="217" spans="1:9" ht="26.4">
      <c r="A217" s="91" t="s">
        <v>726</v>
      </c>
      <c r="B217" s="88" t="s">
        <v>727</v>
      </c>
      <c r="C217" s="109"/>
      <c r="D217" s="109"/>
      <c r="E217" s="90">
        <f t="shared" si="46"/>
        <v>3661</v>
      </c>
      <c r="F217" s="90">
        <f t="shared" si="46"/>
        <v>3661</v>
      </c>
      <c r="G217" s="90">
        <f t="shared" si="46"/>
        <v>3661</v>
      </c>
      <c r="H217" s="176">
        <f t="shared" si="41"/>
        <v>100</v>
      </c>
      <c r="I217" s="166">
        <f t="shared" si="38"/>
        <v>100</v>
      </c>
    </row>
    <row r="218" spans="1:9" ht="26.4">
      <c r="A218" s="91" t="s">
        <v>67</v>
      </c>
      <c r="B218" s="88" t="s">
        <v>727</v>
      </c>
      <c r="C218" s="92" t="s">
        <v>68</v>
      </c>
      <c r="D218" s="92"/>
      <c r="E218" s="90">
        <f t="shared" si="46"/>
        <v>3661</v>
      </c>
      <c r="F218" s="90">
        <f t="shared" si="46"/>
        <v>3661</v>
      </c>
      <c r="G218" s="90">
        <f t="shared" si="46"/>
        <v>3661</v>
      </c>
      <c r="H218" s="176">
        <f t="shared" si="41"/>
        <v>100</v>
      </c>
      <c r="I218" s="166">
        <f t="shared" si="38"/>
        <v>100</v>
      </c>
    </row>
    <row r="219" spans="1:9">
      <c r="A219" s="91" t="s">
        <v>71</v>
      </c>
      <c r="B219" s="88" t="s">
        <v>727</v>
      </c>
      <c r="C219" s="92" t="s">
        <v>72</v>
      </c>
      <c r="D219" s="92">
        <v>900304</v>
      </c>
      <c r="E219" s="90">
        <v>3661</v>
      </c>
      <c r="F219" s="90">
        <v>3661</v>
      </c>
      <c r="G219" s="90">
        <v>3661</v>
      </c>
      <c r="H219" s="176">
        <f t="shared" si="41"/>
        <v>100</v>
      </c>
      <c r="I219" s="166">
        <f t="shared" si="38"/>
        <v>100</v>
      </c>
    </row>
    <row r="220" spans="1:9" ht="26.4">
      <c r="A220" s="83" t="s">
        <v>682</v>
      </c>
      <c r="B220" s="86" t="s">
        <v>683</v>
      </c>
      <c r="C220" s="78"/>
      <c r="D220" s="78"/>
      <c r="E220" s="82">
        <f t="shared" ref="E220:F222" si="47">E221</f>
        <v>260</v>
      </c>
      <c r="F220" s="82">
        <f t="shared" si="47"/>
        <v>260</v>
      </c>
      <c r="G220" s="82">
        <f t="shared" ref="G220:G222" si="48">G221</f>
        <v>260</v>
      </c>
      <c r="H220" s="175">
        <f t="shared" si="41"/>
        <v>100</v>
      </c>
      <c r="I220" s="166">
        <f t="shared" si="38"/>
        <v>100</v>
      </c>
    </row>
    <row r="221" spans="1:9" ht="39.6">
      <c r="A221" s="91" t="s">
        <v>684</v>
      </c>
      <c r="B221" s="88" t="s">
        <v>685</v>
      </c>
      <c r="C221" s="92"/>
      <c r="D221" s="92"/>
      <c r="E221" s="90">
        <f t="shared" si="47"/>
        <v>260</v>
      </c>
      <c r="F221" s="90">
        <f t="shared" si="47"/>
        <v>260</v>
      </c>
      <c r="G221" s="90">
        <f t="shared" si="48"/>
        <v>260</v>
      </c>
      <c r="H221" s="176">
        <f t="shared" si="41"/>
        <v>100</v>
      </c>
      <c r="I221" s="166">
        <f t="shared" si="38"/>
        <v>100</v>
      </c>
    </row>
    <row r="222" spans="1:9" ht="26.4">
      <c r="A222" s="91" t="s">
        <v>67</v>
      </c>
      <c r="B222" s="88" t="s">
        <v>685</v>
      </c>
      <c r="C222" s="92" t="s">
        <v>68</v>
      </c>
      <c r="D222" s="92"/>
      <c r="E222" s="90">
        <f t="shared" si="47"/>
        <v>260</v>
      </c>
      <c r="F222" s="90">
        <f t="shared" si="47"/>
        <v>260</v>
      </c>
      <c r="G222" s="90">
        <f t="shared" si="48"/>
        <v>260</v>
      </c>
      <c r="H222" s="176">
        <f t="shared" si="41"/>
        <v>100</v>
      </c>
      <c r="I222" s="166">
        <f t="shared" si="38"/>
        <v>100</v>
      </c>
    </row>
    <row r="223" spans="1:9">
      <c r="A223" s="91" t="s">
        <v>69</v>
      </c>
      <c r="B223" s="88" t="s">
        <v>685</v>
      </c>
      <c r="C223" s="92" t="s">
        <v>70</v>
      </c>
      <c r="D223" s="92">
        <v>900304</v>
      </c>
      <c r="E223" s="90">
        <v>260</v>
      </c>
      <c r="F223" s="90">
        <v>260</v>
      </c>
      <c r="G223" s="90">
        <v>260</v>
      </c>
      <c r="H223" s="176">
        <f t="shared" si="41"/>
        <v>100</v>
      </c>
      <c r="I223" s="166">
        <f t="shared" si="38"/>
        <v>100</v>
      </c>
    </row>
    <row r="224" spans="1:9" ht="26.4">
      <c r="A224" s="85" t="s">
        <v>258</v>
      </c>
      <c r="B224" s="86" t="s">
        <v>458</v>
      </c>
      <c r="C224" s="78"/>
      <c r="D224" s="78"/>
      <c r="E224" s="82">
        <f>E225</f>
        <v>27174.399999999998</v>
      </c>
      <c r="F224" s="82">
        <f>F225</f>
        <v>27174.399999999998</v>
      </c>
      <c r="G224" s="82">
        <f t="shared" ref="G224:G225" si="49">G225</f>
        <v>27174.399999999998</v>
      </c>
      <c r="H224" s="175">
        <f t="shared" si="41"/>
        <v>100</v>
      </c>
      <c r="I224" s="165">
        <f t="shared" si="38"/>
        <v>100</v>
      </c>
    </row>
    <row r="225" spans="1:9" ht="31.5" customHeight="1">
      <c r="A225" s="112" t="s">
        <v>259</v>
      </c>
      <c r="B225" s="88" t="s">
        <v>459</v>
      </c>
      <c r="C225" s="92"/>
      <c r="D225" s="92"/>
      <c r="E225" s="90">
        <f>E226</f>
        <v>27174.399999999998</v>
      </c>
      <c r="F225" s="90">
        <f>F226</f>
        <v>27174.399999999998</v>
      </c>
      <c r="G225" s="90">
        <f t="shared" si="49"/>
        <v>27174.399999999998</v>
      </c>
      <c r="H225" s="176">
        <f t="shared" si="41"/>
        <v>100</v>
      </c>
      <c r="I225" s="166">
        <f t="shared" si="38"/>
        <v>100</v>
      </c>
    </row>
    <row r="226" spans="1:9" ht="30" customHeight="1">
      <c r="A226" s="91" t="s">
        <v>67</v>
      </c>
      <c r="B226" s="88" t="s">
        <v>459</v>
      </c>
      <c r="C226" s="92" t="s">
        <v>68</v>
      </c>
      <c r="D226" s="92"/>
      <c r="E226" s="90">
        <f>E227+E228</f>
        <v>27174.399999999998</v>
      </c>
      <c r="F226" s="90">
        <f>F227+F228</f>
        <v>27174.399999999998</v>
      </c>
      <c r="G226" s="90">
        <f t="shared" ref="G226" si="50">G227+G228</f>
        <v>27174.399999999998</v>
      </c>
      <c r="H226" s="176">
        <f t="shared" si="41"/>
        <v>100</v>
      </c>
      <c r="I226" s="166">
        <f t="shared" si="38"/>
        <v>100</v>
      </c>
    </row>
    <row r="227" spans="1:9" ht="13.35" customHeight="1">
      <c r="A227" s="91" t="s">
        <v>69</v>
      </c>
      <c r="B227" s="88" t="s">
        <v>459</v>
      </c>
      <c r="C227" s="92" t="s">
        <v>70</v>
      </c>
      <c r="D227" s="92">
        <v>900100</v>
      </c>
      <c r="E227" s="90">
        <v>1705.1</v>
      </c>
      <c r="F227" s="90">
        <v>1705.1</v>
      </c>
      <c r="G227" s="90">
        <v>1705.1</v>
      </c>
      <c r="H227" s="176">
        <f t="shared" si="41"/>
        <v>100</v>
      </c>
      <c r="I227" s="166">
        <f t="shared" si="38"/>
        <v>100</v>
      </c>
    </row>
    <row r="228" spans="1:9" ht="19.5" customHeight="1">
      <c r="A228" s="91" t="s">
        <v>71</v>
      </c>
      <c r="B228" s="88" t="s">
        <v>459</v>
      </c>
      <c r="C228" s="92" t="s">
        <v>72</v>
      </c>
      <c r="D228" s="92">
        <v>900100</v>
      </c>
      <c r="E228" s="90">
        <v>25469.3</v>
      </c>
      <c r="F228" s="90">
        <v>25469.3</v>
      </c>
      <c r="G228" s="90">
        <v>25469.3</v>
      </c>
      <c r="H228" s="176">
        <f t="shared" si="41"/>
        <v>100</v>
      </c>
      <c r="I228" s="166">
        <f t="shared" si="38"/>
        <v>100</v>
      </c>
    </row>
    <row r="229" spans="1:9">
      <c r="A229" s="85" t="s">
        <v>252</v>
      </c>
      <c r="B229" s="86" t="s">
        <v>344</v>
      </c>
      <c r="C229" s="78"/>
      <c r="D229" s="78"/>
      <c r="E229" s="82">
        <f>E230</f>
        <v>26592.7</v>
      </c>
      <c r="F229" s="82">
        <f>F230</f>
        <v>26592.7</v>
      </c>
      <c r="G229" s="82">
        <f>G230</f>
        <v>26514.1</v>
      </c>
      <c r="H229" s="175">
        <f t="shared" si="41"/>
        <v>99.704430163165071</v>
      </c>
      <c r="I229" s="165">
        <f t="shared" si="38"/>
        <v>99.704430163165071</v>
      </c>
    </row>
    <row r="230" spans="1:9" ht="26.4">
      <c r="A230" s="85" t="s">
        <v>248</v>
      </c>
      <c r="B230" s="86" t="s">
        <v>345</v>
      </c>
      <c r="C230" s="97"/>
      <c r="D230" s="97"/>
      <c r="E230" s="82">
        <f>E231+E236</f>
        <v>26592.7</v>
      </c>
      <c r="F230" s="82">
        <f>F231+F236</f>
        <v>26592.7</v>
      </c>
      <c r="G230" s="82">
        <f>G231+G236</f>
        <v>26514.1</v>
      </c>
      <c r="H230" s="175">
        <f t="shared" si="41"/>
        <v>99.704430163165071</v>
      </c>
      <c r="I230" s="165">
        <f t="shared" si="38"/>
        <v>99.704430163165071</v>
      </c>
    </row>
    <row r="231" spans="1:9">
      <c r="A231" s="87" t="s">
        <v>89</v>
      </c>
      <c r="B231" s="88" t="s">
        <v>346</v>
      </c>
      <c r="C231" s="109"/>
      <c r="D231" s="109"/>
      <c r="E231" s="90">
        <f>E232+E234</f>
        <v>14193.5</v>
      </c>
      <c r="F231" s="90">
        <f>F232+F234</f>
        <v>14193.5</v>
      </c>
      <c r="G231" s="90">
        <f>G232+G234</f>
        <v>14193.5</v>
      </c>
      <c r="H231" s="176">
        <f t="shared" si="41"/>
        <v>100</v>
      </c>
      <c r="I231" s="166">
        <f t="shared" si="38"/>
        <v>100</v>
      </c>
    </row>
    <row r="232" spans="1:9" ht="39.6">
      <c r="A232" s="91" t="s">
        <v>77</v>
      </c>
      <c r="B232" s="88" t="s">
        <v>346</v>
      </c>
      <c r="C232" s="92" t="s">
        <v>78</v>
      </c>
      <c r="D232" s="92"/>
      <c r="E232" s="90">
        <f>E233</f>
        <v>13641.7</v>
      </c>
      <c r="F232" s="90">
        <f>F233</f>
        <v>13641.7</v>
      </c>
      <c r="G232" s="90">
        <f>G233</f>
        <v>13641.7</v>
      </c>
      <c r="H232" s="176">
        <f t="shared" si="41"/>
        <v>100</v>
      </c>
      <c r="I232" s="166">
        <f t="shared" si="38"/>
        <v>100</v>
      </c>
    </row>
    <row r="233" spans="1:9">
      <c r="A233" s="91" t="s">
        <v>79</v>
      </c>
      <c r="B233" s="88" t="s">
        <v>346</v>
      </c>
      <c r="C233" s="92" t="s">
        <v>80</v>
      </c>
      <c r="D233" s="92">
        <v>900100</v>
      </c>
      <c r="E233" s="90">
        <v>13641.7</v>
      </c>
      <c r="F233" s="90">
        <v>13641.7</v>
      </c>
      <c r="G233" s="90">
        <v>13641.7</v>
      </c>
      <c r="H233" s="176">
        <f t="shared" si="41"/>
        <v>100</v>
      </c>
      <c r="I233" s="166">
        <f t="shared" si="38"/>
        <v>100</v>
      </c>
    </row>
    <row r="234" spans="1:9" ht="13.35" customHeight="1">
      <c r="A234" s="91" t="s">
        <v>73</v>
      </c>
      <c r="B234" s="88" t="s">
        <v>346</v>
      </c>
      <c r="C234" s="92" t="s">
        <v>74</v>
      </c>
      <c r="D234" s="92"/>
      <c r="E234" s="90">
        <f>E235</f>
        <v>551.79999999999995</v>
      </c>
      <c r="F234" s="90">
        <f>F235</f>
        <v>551.79999999999995</v>
      </c>
      <c r="G234" s="90">
        <f>G235</f>
        <v>551.79999999999995</v>
      </c>
      <c r="H234" s="176">
        <f t="shared" si="41"/>
        <v>100</v>
      </c>
      <c r="I234" s="166">
        <f t="shared" si="38"/>
        <v>100</v>
      </c>
    </row>
    <row r="235" spans="1:9" ht="26.4">
      <c r="A235" s="91" t="s">
        <v>75</v>
      </c>
      <c r="B235" s="88" t="s">
        <v>346</v>
      </c>
      <c r="C235" s="92" t="s">
        <v>76</v>
      </c>
      <c r="D235" s="92">
        <v>900100</v>
      </c>
      <c r="E235" s="90">
        <v>551.79999999999995</v>
      </c>
      <c r="F235" s="90">
        <v>551.79999999999995</v>
      </c>
      <c r="G235" s="90">
        <v>551.79999999999995</v>
      </c>
      <c r="H235" s="176">
        <f t="shared" si="41"/>
        <v>100</v>
      </c>
      <c r="I235" s="166">
        <f t="shared" si="38"/>
        <v>100</v>
      </c>
    </row>
    <row r="236" spans="1:9">
      <c r="A236" s="87" t="s">
        <v>347</v>
      </c>
      <c r="B236" s="88" t="s">
        <v>348</v>
      </c>
      <c r="C236" s="97"/>
      <c r="D236" s="97"/>
      <c r="E236" s="90">
        <f t="shared" ref="E236:G237" si="51">E237</f>
        <v>12399.2</v>
      </c>
      <c r="F236" s="90">
        <f t="shared" si="51"/>
        <v>12399.2</v>
      </c>
      <c r="G236" s="90">
        <f t="shared" si="51"/>
        <v>12320.6</v>
      </c>
      <c r="H236" s="176">
        <f t="shared" si="41"/>
        <v>99.366088134718368</v>
      </c>
      <c r="I236" s="166">
        <f t="shared" si="38"/>
        <v>99.366088134718368</v>
      </c>
    </row>
    <row r="237" spans="1:9" ht="26.4">
      <c r="A237" s="91" t="s">
        <v>67</v>
      </c>
      <c r="B237" s="88" t="s">
        <v>348</v>
      </c>
      <c r="C237" s="92" t="s">
        <v>68</v>
      </c>
      <c r="D237" s="92"/>
      <c r="E237" s="90">
        <f t="shared" si="51"/>
        <v>12399.2</v>
      </c>
      <c r="F237" s="90">
        <f t="shared" si="51"/>
        <v>12399.2</v>
      </c>
      <c r="G237" s="90">
        <f t="shared" si="51"/>
        <v>12320.6</v>
      </c>
      <c r="H237" s="176">
        <f t="shared" si="41"/>
        <v>99.366088134718368</v>
      </c>
      <c r="I237" s="166">
        <f t="shared" si="38"/>
        <v>99.366088134718368</v>
      </c>
    </row>
    <row r="238" spans="1:9" ht="13.35" customHeight="1">
      <c r="A238" s="91" t="s">
        <v>69</v>
      </c>
      <c r="B238" s="88" t="s">
        <v>348</v>
      </c>
      <c r="C238" s="92" t="s">
        <v>70</v>
      </c>
      <c r="D238" s="92">
        <v>900100</v>
      </c>
      <c r="E238" s="90">
        <v>12399.2</v>
      </c>
      <c r="F238" s="90">
        <v>12399.2</v>
      </c>
      <c r="G238" s="90">
        <v>12320.6</v>
      </c>
      <c r="H238" s="176">
        <f t="shared" si="41"/>
        <v>99.366088134718368</v>
      </c>
      <c r="I238" s="166">
        <f t="shared" si="38"/>
        <v>99.366088134718368</v>
      </c>
    </row>
    <row r="239" spans="1:9" ht="24" customHeight="1">
      <c r="A239" s="113" t="s">
        <v>350</v>
      </c>
      <c r="B239" s="86" t="s">
        <v>129</v>
      </c>
      <c r="C239" s="81"/>
      <c r="D239" s="81"/>
      <c r="E239" s="82">
        <f>E240+E251+E266</f>
        <v>31368.400000000001</v>
      </c>
      <c r="F239" s="82">
        <f>F240+F251+F266</f>
        <v>31368.400000000001</v>
      </c>
      <c r="G239" s="82">
        <f>G240+G251+G266</f>
        <v>29604.2</v>
      </c>
      <c r="H239" s="175">
        <f t="shared" si="41"/>
        <v>94.375868708636716</v>
      </c>
      <c r="I239" s="165">
        <f t="shared" si="38"/>
        <v>94.375868708636716</v>
      </c>
    </row>
    <row r="240" spans="1:9" ht="21" customHeight="1">
      <c r="A240" s="113" t="s">
        <v>349</v>
      </c>
      <c r="B240" s="86" t="s">
        <v>130</v>
      </c>
      <c r="C240" s="94"/>
      <c r="D240" s="94"/>
      <c r="E240" s="82">
        <f>E241+E247</f>
        <v>13723</v>
      </c>
      <c r="F240" s="82">
        <f>F241+F247</f>
        <v>13723</v>
      </c>
      <c r="G240" s="82">
        <f>G241+G247</f>
        <v>13410.3</v>
      </c>
      <c r="H240" s="175">
        <f t="shared" si="41"/>
        <v>97.721343729505207</v>
      </c>
      <c r="I240" s="165">
        <f t="shared" si="38"/>
        <v>97.721343729505207</v>
      </c>
    </row>
    <row r="241" spans="1:9" ht="28.5" customHeight="1">
      <c r="A241" s="113" t="s">
        <v>668</v>
      </c>
      <c r="B241" s="86" t="s">
        <v>669</v>
      </c>
      <c r="C241" s="78"/>
      <c r="D241" s="78"/>
      <c r="E241" s="82">
        <f>E242</f>
        <v>1068.7</v>
      </c>
      <c r="F241" s="82">
        <f>F242</f>
        <v>1068.7</v>
      </c>
      <c r="G241" s="82">
        <f>G242</f>
        <v>756</v>
      </c>
      <c r="H241" s="175">
        <f t="shared" si="41"/>
        <v>70.740151586039119</v>
      </c>
      <c r="I241" s="165">
        <f t="shared" si="38"/>
        <v>70.740151586039119</v>
      </c>
    </row>
    <row r="242" spans="1:9" ht="28.35" customHeight="1">
      <c r="A242" s="114" t="s">
        <v>659</v>
      </c>
      <c r="B242" s="88" t="s">
        <v>660</v>
      </c>
      <c r="C242" s="94"/>
      <c r="D242" s="94"/>
      <c r="E242" s="90">
        <f>E243+E245</f>
        <v>1068.7</v>
      </c>
      <c r="F242" s="90">
        <f>F243+F245</f>
        <v>1068.7</v>
      </c>
      <c r="G242" s="90">
        <f>G243+G245</f>
        <v>756</v>
      </c>
      <c r="H242" s="176">
        <f t="shared" si="41"/>
        <v>70.740151586039119</v>
      </c>
      <c r="I242" s="166">
        <f t="shared" si="38"/>
        <v>70.740151586039119</v>
      </c>
    </row>
    <row r="243" spans="1:9" ht="17.850000000000001" customHeight="1">
      <c r="A243" s="91" t="s">
        <v>73</v>
      </c>
      <c r="B243" s="88" t="s">
        <v>660</v>
      </c>
      <c r="C243" s="92" t="s">
        <v>74</v>
      </c>
      <c r="D243" s="92"/>
      <c r="E243" s="90">
        <f>E244</f>
        <v>311.7</v>
      </c>
      <c r="F243" s="90">
        <f>F244</f>
        <v>311.7</v>
      </c>
      <c r="G243" s="90">
        <v>0</v>
      </c>
      <c r="H243" s="176">
        <f t="shared" si="41"/>
        <v>0</v>
      </c>
      <c r="I243" s="166">
        <f t="shared" si="38"/>
        <v>0</v>
      </c>
    </row>
    <row r="244" spans="1:9" ht="17.850000000000001" customHeight="1">
      <c r="A244" s="91" t="s">
        <v>75</v>
      </c>
      <c r="B244" s="88" t="s">
        <v>660</v>
      </c>
      <c r="C244" s="92">
        <v>240</v>
      </c>
      <c r="D244" s="92">
        <v>900900</v>
      </c>
      <c r="E244" s="90">
        <v>311.7</v>
      </c>
      <c r="F244" s="90">
        <v>311.7</v>
      </c>
      <c r="G244" s="90">
        <v>0</v>
      </c>
      <c r="H244" s="176">
        <f t="shared" si="41"/>
        <v>0</v>
      </c>
      <c r="I244" s="166">
        <f t="shared" si="38"/>
        <v>0</v>
      </c>
    </row>
    <row r="245" spans="1:9" ht="17.850000000000001" customHeight="1">
      <c r="A245" s="91" t="s">
        <v>63</v>
      </c>
      <c r="B245" s="88" t="s">
        <v>660</v>
      </c>
      <c r="C245" s="92" t="s">
        <v>64</v>
      </c>
      <c r="D245" s="92"/>
      <c r="E245" s="90">
        <f>E246</f>
        <v>757</v>
      </c>
      <c r="F245" s="90">
        <f>F246</f>
        <v>757</v>
      </c>
      <c r="G245" s="90">
        <f>G246</f>
        <v>756</v>
      </c>
      <c r="H245" s="176">
        <f t="shared" si="41"/>
        <v>99.867899603698802</v>
      </c>
      <c r="I245" s="166">
        <f t="shared" si="38"/>
        <v>99.867899603698802</v>
      </c>
    </row>
    <row r="246" spans="1:9" ht="17.850000000000001" customHeight="1">
      <c r="A246" s="91" t="s">
        <v>65</v>
      </c>
      <c r="B246" s="88" t="s">
        <v>660</v>
      </c>
      <c r="C246" s="92">
        <v>320</v>
      </c>
      <c r="D246" s="92">
        <v>900900</v>
      </c>
      <c r="E246" s="90">
        <v>757</v>
      </c>
      <c r="F246" s="90">
        <v>757</v>
      </c>
      <c r="G246" s="90">
        <v>756</v>
      </c>
      <c r="H246" s="176">
        <f t="shared" si="41"/>
        <v>99.867899603698802</v>
      </c>
      <c r="I246" s="166">
        <f t="shared" si="38"/>
        <v>99.867899603698802</v>
      </c>
    </row>
    <row r="247" spans="1:9" ht="27.6" customHeight="1">
      <c r="A247" s="113" t="s">
        <v>352</v>
      </c>
      <c r="B247" s="86" t="s">
        <v>351</v>
      </c>
      <c r="C247" s="78"/>
      <c r="D247" s="78"/>
      <c r="E247" s="82">
        <f>E248</f>
        <v>12654.3</v>
      </c>
      <c r="F247" s="82">
        <f>F248</f>
        <v>12654.3</v>
      </c>
      <c r="G247" s="82">
        <f>G248</f>
        <v>12654.3</v>
      </c>
      <c r="H247" s="175">
        <f t="shared" si="41"/>
        <v>100</v>
      </c>
      <c r="I247" s="165">
        <f t="shared" si="38"/>
        <v>100</v>
      </c>
    </row>
    <row r="248" spans="1:9" ht="28.5" customHeight="1">
      <c r="A248" s="115" t="s">
        <v>146</v>
      </c>
      <c r="B248" s="88" t="s">
        <v>353</v>
      </c>
      <c r="C248" s="92"/>
      <c r="D248" s="92"/>
      <c r="E248" s="90">
        <f t="shared" ref="E248:G249" si="52">E249</f>
        <v>12654.3</v>
      </c>
      <c r="F248" s="90">
        <f t="shared" si="52"/>
        <v>12654.3</v>
      </c>
      <c r="G248" s="90">
        <f t="shared" si="52"/>
        <v>12654.3</v>
      </c>
      <c r="H248" s="176">
        <f t="shared" si="41"/>
        <v>100</v>
      </c>
      <c r="I248" s="166">
        <f t="shared" si="38"/>
        <v>100</v>
      </c>
    </row>
    <row r="249" spans="1:9" ht="14.25" customHeight="1">
      <c r="A249" s="91" t="s">
        <v>63</v>
      </c>
      <c r="B249" s="88" t="s">
        <v>353</v>
      </c>
      <c r="C249" s="92" t="s">
        <v>64</v>
      </c>
      <c r="D249" s="92"/>
      <c r="E249" s="90">
        <f t="shared" si="52"/>
        <v>12654.3</v>
      </c>
      <c r="F249" s="90">
        <f t="shared" si="52"/>
        <v>12654.3</v>
      </c>
      <c r="G249" s="90">
        <f t="shared" si="52"/>
        <v>12654.3</v>
      </c>
      <c r="H249" s="176">
        <f t="shared" si="41"/>
        <v>100</v>
      </c>
      <c r="I249" s="166">
        <f t="shared" si="38"/>
        <v>100</v>
      </c>
    </row>
    <row r="250" spans="1:9" ht="12.75" customHeight="1">
      <c r="A250" s="91" t="s">
        <v>91</v>
      </c>
      <c r="B250" s="88" t="s">
        <v>353</v>
      </c>
      <c r="C250" s="92">
        <v>310</v>
      </c>
      <c r="D250" s="92">
        <v>900100</v>
      </c>
      <c r="E250" s="90">
        <v>12654.3</v>
      </c>
      <c r="F250" s="90">
        <v>12654.3</v>
      </c>
      <c r="G250" s="90">
        <v>12654.3</v>
      </c>
      <c r="H250" s="176">
        <f t="shared" si="41"/>
        <v>100</v>
      </c>
      <c r="I250" s="166">
        <f t="shared" si="38"/>
        <v>100</v>
      </c>
    </row>
    <row r="251" spans="1:9" ht="19.5" customHeight="1">
      <c r="A251" s="113" t="s">
        <v>354</v>
      </c>
      <c r="B251" s="86" t="s">
        <v>131</v>
      </c>
      <c r="C251" s="94"/>
      <c r="D251" s="94"/>
      <c r="E251" s="82">
        <f>E252</f>
        <v>11351.400000000001</v>
      </c>
      <c r="F251" s="82">
        <f>F252</f>
        <v>11351.400000000001</v>
      </c>
      <c r="G251" s="82">
        <f>G252</f>
        <v>11351.400000000001</v>
      </c>
      <c r="H251" s="175">
        <f t="shared" si="41"/>
        <v>100</v>
      </c>
      <c r="I251" s="165">
        <f t="shared" si="38"/>
        <v>100</v>
      </c>
    </row>
    <row r="252" spans="1:9" ht="26.4">
      <c r="A252" s="116" t="s">
        <v>355</v>
      </c>
      <c r="B252" s="86" t="s">
        <v>293</v>
      </c>
      <c r="C252" s="78"/>
      <c r="D252" s="78"/>
      <c r="E252" s="82">
        <f>E259+E253</f>
        <v>11351.400000000001</v>
      </c>
      <c r="F252" s="82">
        <f>F259+F253</f>
        <v>11351.400000000001</v>
      </c>
      <c r="G252" s="82">
        <f>G259+G253</f>
        <v>11351.400000000001</v>
      </c>
      <c r="H252" s="175">
        <f t="shared" si="41"/>
        <v>100</v>
      </c>
      <c r="I252" s="165">
        <f t="shared" si="38"/>
        <v>100</v>
      </c>
    </row>
    <row r="253" spans="1:9" ht="39.6">
      <c r="A253" s="91" t="s">
        <v>666</v>
      </c>
      <c r="B253" s="88" t="s">
        <v>667</v>
      </c>
      <c r="C253" s="92"/>
      <c r="D253" s="92"/>
      <c r="E253" s="90">
        <f>E254+E256</f>
        <v>5881.4000000000005</v>
      </c>
      <c r="F253" s="90">
        <f>F254+F256</f>
        <v>5881.4000000000005</v>
      </c>
      <c r="G253" s="90">
        <f>G254+G256</f>
        <v>5881.4000000000005</v>
      </c>
      <c r="H253" s="176">
        <f t="shared" si="41"/>
        <v>100</v>
      </c>
      <c r="I253" s="166">
        <f t="shared" si="38"/>
        <v>100</v>
      </c>
    </row>
    <row r="254" spans="1:9">
      <c r="A254" s="91" t="s">
        <v>63</v>
      </c>
      <c r="B254" s="88" t="s">
        <v>667</v>
      </c>
      <c r="C254" s="92" t="s">
        <v>64</v>
      </c>
      <c r="D254" s="92"/>
      <c r="E254" s="90">
        <f>E255</f>
        <v>450.6</v>
      </c>
      <c r="F254" s="90">
        <f>F255</f>
        <v>450.6</v>
      </c>
      <c r="G254" s="90">
        <f>G255</f>
        <v>450.6</v>
      </c>
      <c r="H254" s="176">
        <f t="shared" si="41"/>
        <v>100</v>
      </c>
      <c r="I254" s="166">
        <f t="shared" si="38"/>
        <v>100</v>
      </c>
    </row>
    <row r="255" spans="1:9">
      <c r="A255" s="91" t="s">
        <v>65</v>
      </c>
      <c r="B255" s="88" t="s">
        <v>667</v>
      </c>
      <c r="C255" s="92">
        <v>320</v>
      </c>
      <c r="D255" s="92">
        <v>900100</v>
      </c>
      <c r="E255" s="90">
        <v>450.6</v>
      </c>
      <c r="F255" s="90">
        <v>450.6</v>
      </c>
      <c r="G255" s="90">
        <v>450.6</v>
      </c>
      <c r="H255" s="176">
        <f t="shared" si="41"/>
        <v>100</v>
      </c>
      <c r="I255" s="166">
        <f t="shared" si="38"/>
        <v>100</v>
      </c>
    </row>
    <row r="256" spans="1:9" ht="26.4">
      <c r="A256" s="112" t="s">
        <v>67</v>
      </c>
      <c r="B256" s="88" t="s">
        <v>667</v>
      </c>
      <c r="C256" s="117">
        <v>600</v>
      </c>
      <c r="D256" s="92"/>
      <c r="E256" s="90">
        <f>E257+E258</f>
        <v>5430.8</v>
      </c>
      <c r="F256" s="90">
        <f>F257+F258</f>
        <v>5430.8</v>
      </c>
      <c r="G256" s="90">
        <f>G257+G258</f>
        <v>5430.8</v>
      </c>
      <c r="H256" s="176">
        <f t="shared" si="41"/>
        <v>100</v>
      </c>
      <c r="I256" s="166">
        <f t="shared" si="38"/>
        <v>100</v>
      </c>
    </row>
    <row r="257" spans="1:9">
      <c r="A257" s="112" t="s">
        <v>93</v>
      </c>
      <c r="B257" s="88" t="s">
        <v>667</v>
      </c>
      <c r="C257" s="92">
        <v>610</v>
      </c>
      <c r="D257" s="92">
        <v>900100</v>
      </c>
      <c r="E257" s="90">
        <v>4711.8</v>
      </c>
      <c r="F257" s="90">
        <v>4711.8</v>
      </c>
      <c r="G257" s="90">
        <f>189+4522.8</f>
        <v>4711.8</v>
      </c>
      <c r="H257" s="176">
        <f t="shared" si="41"/>
        <v>100</v>
      </c>
      <c r="I257" s="166">
        <f t="shared" si="38"/>
        <v>100</v>
      </c>
    </row>
    <row r="258" spans="1:9">
      <c r="A258" s="112" t="s">
        <v>676</v>
      </c>
      <c r="B258" s="88" t="s">
        <v>667</v>
      </c>
      <c r="C258" s="92">
        <v>620</v>
      </c>
      <c r="D258" s="92">
        <v>900100</v>
      </c>
      <c r="E258" s="90">
        <v>719</v>
      </c>
      <c r="F258" s="90">
        <v>719</v>
      </c>
      <c r="G258" s="90">
        <v>719</v>
      </c>
      <c r="H258" s="176">
        <f t="shared" si="41"/>
        <v>100</v>
      </c>
      <c r="I258" s="166">
        <f t="shared" si="38"/>
        <v>100</v>
      </c>
    </row>
    <row r="259" spans="1:9">
      <c r="A259" s="115" t="s">
        <v>147</v>
      </c>
      <c r="B259" s="88" t="s">
        <v>294</v>
      </c>
      <c r="C259" s="92"/>
      <c r="D259" s="92"/>
      <c r="E259" s="90">
        <f>E263+E260</f>
        <v>5470</v>
      </c>
      <c r="F259" s="90">
        <f>F263+F260</f>
        <v>5470</v>
      </c>
      <c r="G259" s="90">
        <f>G263+G260</f>
        <v>5470</v>
      </c>
      <c r="H259" s="176">
        <f t="shared" si="41"/>
        <v>100</v>
      </c>
      <c r="I259" s="166">
        <f t="shared" si="38"/>
        <v>100</v>
      </c>
    </row>
    <row r="260" spans="1:9" ht="13.35" customHeight="1">
      <c r="A260" s="91" t="s">
        <v>73</v>
      </c>
      <c r="B260" s="88" t="s">
        <v>294</v>
      </c>
      <c r="C260" s="92" t="s">
        <v>74</v>
      </c>
      <c r="D260" s="92"/>
      <c r="E260" s="90">
        <f>E261+E262</f>
        <v>1646</v>
      </c>
      <c r="F260" s="90">
        <f>F261+F262</f>
        <v>1646</v>
      </c>
      <c r="G260" s="90">
        <f>G261+G262</f>
        <v>1646</v>
      </c>
      <c r="H260" s="176">
        <f t="shared" si="41"/>
        <v>100</v>
      </c>
      <c r="I260" s="166">
        <f t="shared" si="38"/>
        <v>100</v>
      </c>
    </row>
    <row r="261" spans="1:9" ht="26.4">
      <c r="A261" s="91" t="s">
        <v>75</v>
      </c>
      <c r="B261" s="88" t="s">
        <v>294</v>
      </c>
      <c r="C261" s="92" t="s">
        <v>76</v>
      </c>
      <c r="D261" s="92">
        <v>900302</v>
      </c>
      <c r="E261" s="90">
        <v>757.1</v>
      </c>
      <c r="F261" s="90">
        <v>757.1</v>
      </c>
      <c r="G261" s="90">
        <v>757.1</v>
      </c>
      <c r="H261" s="176">
        <f t="shared" si="41"/>
        <v>100</v>
      </c>
      <c r="I261" s="166">
        <f t="shared" si="38"/>
        <v>100</v>
      </c>
    </row>
    <row r="262" spans="1:9" ht="26.4">
      <c r="A262" s="91" t="s">
        <v>75</v>
      </c>
      <c r="B262" s="88" t="s">
        <v>294</v>
      </c>
      <c r="C262" s="92" t="s">
        <v>76</v>
      </c>
      <c r="D262" s="92">
        <v>900100</v>
      </c>
      <c r="E262" s="90">
        <v>888.9</v>
      </c>
      <c r="F262" s="90">
        <v>888.9</v>
      </c>
      <c r="G262" s="90">
        <v>888.9</v>
      </c>
      <c r="H262" s="176">
        <f t="shared" si="41"/>
        <v>100</v>
      </c>
      <c r="I262" s="166">
        <f t="shared" ref="I262:I319" si="53">SUM(G262/F262*100)</f>
        <v>100</v>
      </c>
    </row>
    <row r="263" spans="1:9" ht="26.4">
      <c r="A263" s="112" t="s">
        <v>67</v>
      </c>
      <c r="B263" s="88" t="s">
        <v>294</v>
      </c>
      <c r="C263" s="117">
        <v>600</v>
      </c>
      <c r="D263" s="117"/>
      <c r="E263" s="90">
        <f>E264+E265</f>
        <v>3824</v>
      </c>
      <c r="F263" s="90">
        <f t="shared" ref="F263:G263" si="54">F264+F265</f>
        <v>3824</v>
      </c>
      <c r="G263" s="90">
        <f t="shared" si="54"/>
        <v>3824</v>
      </c>
      <c r="H263" s="176">
        <f t="shared" si="41"/>
        <v>100</v>
      </c>
      <c r="I263" s="166">
        <f t="shared" si="53"/>
        <v>100</v>
      </c>
    </row>
    <row r="264" spans="1:9" ht="13.35" customHeight="1">
      <c r="A264" s="112" t="s">
        <v>93</v>
      </c>
      <c r="B264" s="88" t="s">
        <v>294</v>
      </c>
      <c r="C264" s="117">
        <v>610</v>
      </c>
      <c r="D264" s="92">
        <v>900302</v>
      </c>
      <c r="E264" s="90">
        <v>1758.9</v>
      </c>
      <c r="F264" s="90">
        <v>1758.9</v>
      </c>
      <c r="G264" s="90">
        <v>1758.9</v>
      </c>
      <c r="H264" s="176">
        <f t="shared" si="41"/>
        <v>100</v>
      </c>
      <c r="I264" s="166">
        <f t="shared" si="53"/>
        <v>100</v>
      </c>
    </row>
    <row r="265" spans="1:9" ht="13.35" customHeight="1">
      <c r="A265" s="112" t="s">
        <v>93</v>
      </c>
      <c r="B265" s="88" t="s">
        <v>294</v>
      </c>
      <c r="C265" s="117">
        <v>610</v>
      </c>
      <c r="D265" s="92">
        <v>900100</v>
      </c>
      <c r="E265" s="118">
        <v>2065.1</v>
      </c>
      <c r="F265" s="118">
        <v>2065.1</v>
      </c>
      <c r="G265" s="118">
        <v>2065.1</v>
      </c>
      <c r="H265" s="176">
        <f t="shared" ref="H265:H328" si="55">G265/E265*100</f>
        <v>100</v>
      </c>
      <c r="I265" s="166">
        <f t="shared" si="53"/>
        <v>100</v>
      </c>
    </row>
    <row r="266" spans="1:9">
      <c r="A266" s="83" t="s">
        <v>88</v>
      </c>
      <c r="B266" s="86" t="s">
        <v>280</v>
      </c>
      <c r="C266" s="78"/>
      <c r="D266" s="78"/>
      <c r="E266" s="119">
        <f t="shared" ref="E266:G267" si="56">E267</f>
        <v>6294</v>
      </c>
      <c r="F266" s="119">
        <f t="shared" si="56"/>
        <v>6294</v>
      </c>
      <c r="G266" s="119">
        <f t="shared" si="56"/>
        <v>4842.5</v>
      </c>
      <c r="H266" s="175">
        <f t="shared" si="55"/>
        <v>76.938353987925012</v>
      </c>
      <c r="I266" s="165">
        <f t="shared" si="53"/>
        <v>76.938353987925012</v>
      </c>
    </row>
    <row r="267" spans="1:9" ht="39.6">
      <c r="A267" s="83" t="s">
        <v>362</v>
      </c>
      <c r="B267" s="86" t="s">
        <v>363</v>
      </c>
      <c r="C267" s="78"/>
      <c r="D267" s="78"/>
      <c r="E267" s="119">
        <f t="shared" si="56"/>
        <v>6294</v>
      </c>
      <c r="F267" s="119">
        <f t="shared" si="56"/>
        <v>6294</v>
      </c>
      <c r="G267" s="119">
        <f t="shared" si="56"/>
        <v>4842.5</v>
      </c>
      <c r="H267" s="175">
        <f t="shared" si="55"/>
        <v>76.938353987925012</v>
      </c>
      <c r="I267" s="165">
        <f t="shared" si="53"/>
        <v>76.938353987925012</v>
      </c>
    </row>
    <row r="268" spans="1:9" ht="39.6">
      <c r="A268" s="91" t="s">
        <v>263</v>
      </c>
      <c r="B268" s="88" t="s">
        <v>361</v>
      </c>
      <c r="C268" s="92"/>
      <c r="D268" s="92"/>
      <c r="E268" s="118">
        <f>E269+E271</f>
        <v>6294</v>
      </c>
      <c r="F268" s="118">
        <f>F269+F271</f>
        <v>6294</v>
      </c>
      <c r="G268" s="118">
        <f>G269+G271</f>
        <v>4842.5</v>
      </c>
      <c r="H268" s="176">
        <f t="shared" si="55"/>
        <v>76.938353987925012</v>
      </c>
      <c r="I268" s="166">
        <f t="shared" si="53"/>
        <v>76.938353987925012</v>
      </c>
    </row>
    <row r="269" spans="1:9" ht="41.1" customHeight="1">
      <c r="A269" s="91" t="s">
        <v>77</v>
      </c>
      <c r="B269" s="88" t="s">
        <v>361</v>
      </c>
      <c r="C269" s="92" t="s">
        <v>78</v>
      </c>
      <c r="D269" s="92"/>
      <c r="E269" s="90">
        <f>E270</f>
        <v>6216.2</v>
      </c>
      <c r="F269" s="90">
        <f>F270</f>
        <v>6216.2</v>
      </c>
      <c r="G269" s="90">
        <f>G270</f>
        <v>4764.7</v>
      </c>
      <c r="H269" s="176">
        <f t="shared" si="55"/>
        <v>76.649721694926171</v>
      </c>
      <c r="I269" s="166">
        <f t="shared" si="53"/>
        <v>76.649721694926171</v>
      </c>
    </row>
    <row r="270" spans="1:9" ht="15.75" customHeight="1">
      <c r="A270" s="91" t="s">
        <v>79</v>
      </c>
      <c r="B270" s="88" t="s">
        <v>361</v>
      </c>
      <c r="C270" s="92" t="s">
        <v>80</v>
      </c>
      <c r="D270" s="92">
        <v>900303</v>
      </c>
      <c r="E270" s="90">
        <v>6216.2</v>
      </c>
      <c r="F270" s="90">
        <v>6216.2</v>
      </c>
      <c r="G270" s="90">
        <v>4764.7</v>
      </c>
      <c r="H270" s="176">
        <f t="shared" si="55"/>
        <v>76.649721694926171</v>
      </c>
      <c r="I270" s="166">
        <f t="shared" si="53"/>
        <v>76.649721694926171</v>
      </c>
    </row>
    <row r="271" spans="1:9" ht="13.35" customHeight="1">
      <c r="A271" s="91" t="s">
        <v>73</v>
      </c>
      <c r="B271" s="88" t="s">
        <v>361</v>
      </c>
      <c r="C271" s="92" t="s">
        <v>74</v>
      </c>
      <c r="D271" s="92"/>
      <c r="E271" s="90">
        <f>E272</f>
        <v>77.8</v>
      </c>
      <c r="F271" s="90">
        <f>F272</f>
        <v>77.8</v>
      </c>
      <c r="G271" s="90">
        <f>G272</f>
        <v>77.8</v>
      </c>
      <c r="H271" s="176">
        <f t="shared" si="55"/>
        <v>100</v>
      </c>
      <c r="I271" s="166">
        <f t="shared" si="53"/>
        <v>100</v>
      </c>
    </row>
    <row r="272" spans="1:9" ht="26.4">
      <c r="A272" s="91" t="s">
        <v>75</v>
      </c>
      <c r="B272" s="88" t="s">
        <v>361</v>
      </c>
      <c r="C272" s="92" t="s">
        <v>76</v>
      </c>
      <c r="D272" s="92">
        <v>900303</v>
      </c>
      <c r="E272" s="90">
        <v>77.8</v>
      </c>
      <c r="F272" s="90">
        <v>77.8</v>
      </c>
      <c r="G272" s="90">
        <v>77.8</v>
      </c>
      <c r="H272" s="176">
        <f t="shared" si="55"/>
        <v>100</v>
      </c>
      <c r="I272" s="166">
        <f t="shared" si="53"/>
        <v>100</v>
      </c>
    </row>
    <row r="273" spans="1:9" ht="18.75" customHeight="1">
      <c r="A273" s="85" t="s">
        <v>326</v>
      </c>
      <c r="B273" s="86" t="s">
        <v>101</v>
      </c>
      <c r="C273" s="81"/>
      <c r="D273" s="81"/>
      <c r="E273" s="82">
        <f>E274+E283+E292</f>
        <v>158347.79999999999</v>
      </c>
      <c r="F273" s="82">
        <f>F274+F283+F292</f>
        <v>158347.79999999999</v>
      </c>
      <c r="G273" s="82">
        <f>G274+G283+G292</f>
        <v>156138.79999999999</v>
      </c>
      <c r="H273" s="175">
        <f t="shared" si="55"/>
        <v>98.604969566991144</v>
      </c>
      <c r="I273" s="165">
        <f t="shared" si="53"/>
        <v>98.604969566991144</v>
      </c>
    </row>
    <row r="274" spans="1:9">
      <c r="A274" s="85" t="s">
        <v>148</v>
      </c>
      <c r="B274" s="86" t="s">
        <v>102</v>
      </c>
      <c r="C274" s="94"/>
      <c r="D274" s="94"/>
      <c r="E274" s="82">
        <f>E275</f>
        <v>80915.3</v>
      </c>
      <c r="F274" s="82">
        <f>F275</f>
        <v>80915.3</v>
      </c>
      <c r="G274" s="82">
        <f>G275</f>
        <v>79933.099999999991</v>
      </c>
      <c r="H274" s="175">
        <f t="shared" si="55"/>
        <v>98.786138097492056</v>
      </c>
      <c r="I274" s="165">
        <f t="shared" si="53"/>
        <v>98.786138097492056</v>
      </c>
    </row>
    <row r="275" spans="1:9" ht="39" customHeight="1">
      <c r="A275" s="85" t="s">
        <v>620</v>
      </c>
      <c r="B275" s="86" t="s">
        <v>103</v>
      </c>
      <c r="C275" s="97"/>
      <c r="D275" s="97"/>
      <c r="E275" s="82">
        <f>E276+E280</f>
        <v>80915.3</v>
      </c>
      <c r="F275" s="82">
        <f>F276+F280</f>
        <v>80915.3</v>
      </c>
      <c r="G275" s="82">
        <f>G276+G280</f>
        <v>79933.099999999991</v>
      </c>
      <c r="H275" s="176">
        <f t="shared" si="55"/>
        <v>98.786138097492056</v>
      </c>
      <c r="I275" s="165">
        <f t="shared" si="53"/>
        <v>98.786138097492056</v>
      </c>
    </row>
    <row r="276" spans="1:9" ht="26.4">
      <c r="A276" s="87" t="s">
        <v>264</v>
      </c>
      <c r="B276" s="88" t="s">
        <v>527</v>
      </c>
      <c r="C276" s="109"/>
      <c r="D276" s="109"/>
      <c r="E276" s="90">
        <f>E277</f>
        <v>1158.5</v>
      </c>
      <c r="F276" s="90">
        <f>F277</f>
        <v>1158.5</v>
      </c>
      <c r="G276" s="90">
        <f>G277</f>
        <v>1141.4000000000001</v>
      </c>
      <c r="H276" s="176">
        <f t="shared" si="55"/>
        <v>98.523953388001743</v>
      </c>
      <c r="I276" s="166">
        <f t="shared" si="53"/>
        <v>98.523953388001743</v>
      </c>
    </row>
    <row r="277" spans="1:9" ht="26.4">
      <c r="A277" s="91" t="s">
        <v>67</v>
      </c>
      <c r="B277" s="88" t="s">
        <v>527</v>
      </c>
      <c r="C277" s="92" t="s">
        <v>68</v>
      </c>
      <c r="D277" s="92"/>
      <c r="E277" s="90">
        <f>E278+E279</f>
        <v>1158.5</v>
      </c>
      <c r="F277" s="90">
        <f>F278+F279</f>
        <v>1158.5</v>
      </c>
      <c r="G277" s="90">
        <f>G278+G279</f>
        <v>1141.4000000000001</v>
      </c>
      <c r="H277" s="176">
        <f t="shared" si="55"/>
        <v>98.523953388001743</v>
      </c>
      <c r="I277" s="166">
        <f t="shared" si="53"/>
        <v>98.523953388001743</v>
      </c>
    </row>
    <row r="278" spans="1:9" ht="13.35" customHeight="1">
      <c r="A278" s="91" t="s">
        <v>69</v>
      </c>
      <c r="B278" s="88" t="s">
        <v>527</v>
      </c>
      <c r="C278" s="92" t="s">
        <v>70</v>
      </c>
      <c r="D278" s="92">
        <v>900100</v>
      </c>
      <c r="E278" s="90">
        <v>140</v>
      </c>
      <c r="F278" s="90">
        <v>140</v>
      </c>
      <c r="G278" s="90">
        <v>139.9</v>
      </c>
      <c r="H278" s="176">
        <f t="shared" si="55"/>
        <v>99.928571428571431</v>
      </c>
      <c r="I278" s="166">
        <f t="shared" si="53"/>
        <v>99.928571428571431</v>
      </c>
    </row>
    <row r="279" spans="1:9">
      <c r="A279" s="91" t="s">
        <v>71</v>
      </c>
      <c r="B279" s="88" t="s">
        <v>527</v>
      </c>
      <c r="C279" s="92" t="s">
        <v>72</v>
      </c>
      <c r="D279" s="92">
        <v>900100</v>
      </c>
      <c r="E279" s="90">
        <v>1018.5</v>
      </c>
      <c r="F279" s="90">
        <v>1018.5</v>
      </c>
      <c r="G279" s="90">
        <f>1001.5</f>
        <v>1001.5</v>
      </c>
      <c r="H279" s="176">
        <f t="shared" si="55"/>
        <v>98.330878743249869</v>
      </c>
      <c r="I279" s="166">
        <f t="shared" si="53"/>
        <v>98.330878743249869</v>
      </c>
    </row>
    <row r="280" spans="1:9" ht="26.4">
      <c r="A280" s="87" t="s">
        <v>163</v>
      </c>
      <c r="B280" s="88" t="s">
        <v>164</v>
      </c>
      <c r="C280" s="109"/>
      <c r="D280" s="109"/>
      <c r="E280" s="90">
        <f t="shared" ref="E280:G281" si="57">E281</f>
        <v>79756.800000000003</v>
      </c>
      <c r="F280" s="90">
        <f t="shared" si="57"/>
        <v>79756.800000000003</v>
      </c>
      <c r="G280" s="90">
        <f t="shared" si="57"/>
        <v>78791.7</v>
      </c>
      <c r="H280" s="176">
        <f t="shared" si="55"/>
        <v>98.789946437168979</v>
      </c>
      <c r="I280" s="166">
        <f t="shared" si="53"/>
        <v>98.789946437168979</v>
      </c>
    </row>
    <row r="281" spans="1:9" ht="26.4">
      <c r="A281" s="91" t="s">
        <v>67</v>
      </c>
      <c r="B281" s="88" t="s">
        <v>164</v>
      </c>
      <c r="C281" s="92" t="s">
        <v>68</v>
      </c>
      <c r="D281" s="92"/>
      <c r="E281" s="90">
        <f t="shared" si="57"/>
        <v>79756.800000000003</v>
      </c>
      <c r="F281" s="90">
        <f t="shared" si="57"/>
        <v>79756.800000000003</v>
      </c>
      <c r="G281" s="90">
        <f t="shared" si="57"/>
        <v>78791.7</v>
      </c>
      <c r="H281" s="176">
        <f t="shared" si="55"/>
        <v>98.789946437168979</v>
      </c>
      <c r="I281" s="166">
        <f t="shared" si="53"/>
        <v>98.789946437168979</v>
      </c>
    </row>
    <row r="282" spans="1:9">
      <c r="A282" s="91" t="s">
        <v>71</v>
      </c>
      <c r="B282" s="88" t="s">
        <v>164</v>
      </c>
      <c r="C282" s="92" t="s">
        <v>72</v>
      </c>
      <c r="D282" s="92">
        <v>900100</v>
      </c>
      <c r="E282" s="90">
        <v>79756.800000000003</v>
      </c>
      <c r="F282" s="90">
        <v>79756.800000000003</v>
      </c>
      <c r="G282" s="90">
        <v>78791.7</v>
      </c>
      <c r="H282" s="176">
        <f t="shared" si="55"/>
        <v>98.789946437168979</v>
      </c>
      <c r="I282" s="166">
        <f t="shared" si="53"/>
        <v>98.789946437168979</v>
      </c>
    </row>
    <row r="283" spans="1:9">
      <c r="A283" s="85" t="s">
        <v>149</v>
      </c>
      <c r="B283" s="86" t="s">
        <v>327</v>
      </c>
      <c r="C283" s="94"/>
      <c r="D283" s="94"/>
      <c r="E283" s="82">
        <f>E284+E288</f>
        <v>76378.5</v>
      </c>
      <c r="F283" s="82">
        <f>F284+F288</f>
        <v>76378.5</v>
      </c>
      <c r="G283" s="82">
        <f t="shared" ref="G283" si="58">G284+G288</f>
        <v>75308.2</v>
      </c>
      <c r="H283" s="175">
        <f t="shared" si="55"/>
        <v>98.59868942176135</v>
      </c>
      <c r="I283" s="165">
        <f t="shared" si="53"/>
        <v>98.59868942176135</v>
      </c>
    </row>
    <row r="284" spans="1:9">
      <c r="A284" s="85" t="s">
        <v>328</v>
      </c>
      <c r="B284" s="86" t="s">
        <v>329</v>
      </c>
      <c r="C284" s="97"/>
      <c r="D284" s="97"/>
      <c r="E284" s="82">
        <f t="shared" ref="E284:G284" si="59">E285</f>
        <v>74826.5</v>
      </c>
      <c r="F284" s="82">
        <f t="shared" si="59"/>
        <v>74826.5</v>
      </c>
      <c r="G284" s="82">
        <f t="shared" si="59"/>
        <v>73756.2</v>
      </c>
      <c r="H284" s="175">
        <f t="shared" si="55"/>
        <v>98.569624397773509</v>
      </c>
      <c r="I284" s="165">
        <f t="shared" si="53"/>
        <v>98.569624397773509</v>
      </c>
    </row>
    <row r="285" spans="1:9" ht="26.4">
      <c r="A285" s="87" t="s">
        <v>330</v>
      </c>
      <c r="B285" s="88" t="s">
        <v>331</v>
      </c>
      <c r="C285" s="109"/>
      <c r="D285" s="109"/>
      <c r="E285" s="90">
        <f t="shared" ref="E285:G286" si="60">E286</f>
        <v>74826.5</v>
      </c>
      <c r="F285" s="90">
        <f t="shared" si="60"/>
        <v>74826.5</v>
      </c>
      <c r="G285" s="90">
        <f t="shared" si="60"/>
        <v>73756.2</v>
      </c>
      <c r="H285" s="176">
        <f t="shared" si="55"/>
        <v>98.569624397773509</v>
      </c>
      <c r="I285" s="166">
        <f t="shared" si="53"/>
        <v>98.569624397773509</v>
      </c>
    </row>
    <row r="286" spans="1:9" ht="26.4">
      <c r="A286" s="91" t="s">
        <v>67</v>
      </c>
      <c r="B286" s="88" t="s">
        <v>331</v>
      </c>
      <c r="C286" s="92" t="s">
        <v>68</v>
      </c>
      <c r="D286" s="92"/>
      <c r="E286" s="90">
        <f t="shared" si="60"/>
        <v>74826.5</v>
      </c>
      <c r="F286" s="90">
        <f t="shared" si="60"/>
        <v>74826.5</v>
      </c>
      <c r="G286" s="90">
        <f t="shared" si="60"/>
        <v>73756.2</v>
      </c>
      <c r="H286" s="176">
        <f t="shared" si="55"/>
        <v>98.569624397773509</v>
      </c>
      <c r="I286" s="166">
        <f t="shared" si="53"/>
        <v>98.569624397773509</v>
      </c>
    </row>
    <row r="287" spans="1:9" ht="13.35" customHeight="1">
      <c r="A287" s="91" t="s">
        <v>69</v>
      </c>
      <c r="B287" s="88" t="s">
        <v>331</v>
      </c>
      <c r="C287" s="92" t="s">
        <v>70</v>
      </c>
      <c r="D287" s="92">
        <v>900100</v>
      </c>
      <c r="E287" s="90">
        <v>74826.5</v>
      </c>
      <c r="F287" s="90">
        <v>74826.5</v>
      </c>
      <c r="G287" s="90">
        <v>73756.2</v>
      </c>
      <c r="H287" s="176">
        <f t="shared" si="55"/>
        <v>98.569624397773509</v>
      </c>
      <c r="I287" s="166">
        <f t="shared" si="53"/>
        <v>98.569624397773509</v>
      </c>
    </row>
    <row r="288" spans="1:9" s="84" customFormat="1" ht="26.25" customHeight="1">
      <c r="A288" s="83" t="s">
        <v>730</v>
      </c>
      <c r="B288" s="86" t="s">
        <v>731</v>
      </c>
      <c r="C288" s="78"/>
      <c r="D288" s="78"/>
      <c r="E288" s="82">
        <f t="shared" ref="E288:F290" si="61">E289</f>
        <v>1552</v>
      </c>
      <c r="F288" s="82">
        <f t="shared" si="61"/>
        <v>1552</v>
      </c>
      <c r="G288" s="82">
        <f t="shared" ref="G288:G290" si="62">G289</f>
        <v>1552</v>
      </c>
      <c r="H288" s="175">
        <f t="shared" si="55"/>
        <v>100</v>
      </c>
      <c r="I288" s="165">
        <f t="shared" si="53"/>
        <v>100</v>
      </c>
    </row>
    <row r="289" spans="1:9" ht="27" customHeight="1">
      <c r="A289" s="91" t="s">
        <v>726</v>
      </c>
      <c r="B289" s="88" t="s">
        <v>732</v>
      </c>
      <c r="C289" s="92"/>
      <c r="D289" s="92"/>
      <c r="E289" s="90">
        <f t="shared" si="61"/>
        <v>1552</v>
      </c>
      <c r="F289" s="90">
        <f t="shared" si="61"/>
        <v>1552</v>
      </c>
      <c r="G289" s="90">
        <f t="shared" si="62"/>
        <v>1552</v>
      </c>
      <c r="H289" s="176">
        <f t="shared" si="55"/>
        <v>100</v>
      </c>
      <c r="I289" s="166">
        <f t="shared" si="53"/>
        <v>100</v>
      </c>
    </row>
    <row r="290" spans="1:9" ht="13.35" customHeight="1">
      <c r="A290" s="91" t="s">
        <v>67</v>
      </c>
      <c r="B290" s="88" t="s">
        <v>732</v>
      </c>
      <c r="C290" s="92">
        <v>600</v>
      </c>
      <c r="D290" s="92"/>
      <c r="E290" s="90">
        <f t="shared" si="61"/>
        <v>1552</v>
      </c>
      <c r="F290" s="90">
        <f t="shared" si="61"/>
        <v>1552</v>
      </c>
      <c r="G290" s="90">
        <f t="shared" si="62"/>
        <v>1552</v>
      </c>
      <c r="H290" s="176">
        <f t="shared" si="55"/>
        <v>100</v>
      </c>
      <c r="I290" s="166">
        <f t="shared" si="53"/>
        <v>100</v>
      </c>
    </row>
    <row r="291" spans="1:9" ht="13.35" customHeight="1">
      <c r="A291" s="91" t="s">
        <v>69</v>
      </c>
      <c r="B291" s="88" t="s">
        <v>732</v>
      </c>
      <c r="C291" s="92">
        <v>610</v>
      </c>
      <c r="D291" s="92">
        <v>900304</v>
      </c>
      <c r="E291" s="90">
        <v>1552</v>
      </c>
      <c r="F291" s="90">
        <v>1552</v>
      </c>
      <c r="G291" s="90">
        <v>1552</v>
      </c>
      <c r="H291" s="176">
        <f t="shared" si="55"/>
        <v>100</v>
      </c>
      <c r="I291" s="166">
        <f t="shared" si="53"/>
        <v>100</v>
      </c>
    </row>
    <row r="292" spans="1:9" s="84" customFormat="1">
      <c r="A292" s="83" t="s">
        <v>88</v>
      </c>
      <c r="B292" s="86" t="s">
        <v>104</v>
      </c>
      <c r="C292" s="78"/>
      <c r="D292" s="78"/>
      <c r="E292" s="82">
        <f t="shared" ref="E292:F295" si="63">E293</f>
        <v>1054</v>
      </c>
      <c r="F292" s="82">
        <f t="shared" si="63"/>
        <v>1054</v>
      </c>
      <c r="G292" s="82">
        <f t="shared" ref="G292:G295" si="64">G293</f>
        <v>897.5</v>
      </c>
      <c r="H292" s="175">
        <f t="shared" si="55"/>
        <v>85.151802656546494</v>
      </c>
      <c r="I292" s="165">
        <f t="shared" si="53"/>
        <v>85.151802656546494</v>
      </c>
    </row>
    <row r="293" spans="1:9" s="84" customFormat="1" ht="27.75" customHeight="1">
      <c r="A293" s="83" t="s">
        <v>248</v>
      </c>
      <c r="B293" s="86" t="s">
        <v>105</v>
      </c>
      <c r="C293" s="78"/>
      <c r="D293" s="78"/>
      <c r="E293" s="82">
        <f t="shared" si="63"/>
        <v>1054</v>
      </c>
      <c r="F293" s="82">
        <f t="shared" si="63"/>
        <v>1054</v>
      </c>
      <c r="G293" s="82">
        <f t="shared" si="64"/>
        <v>897.5</v>
      </c>
      <c r="H293" s="175">
        <f t="shared" si="55"/>
        <v>85.151802656546494</v>
      </c>
      <c r="I293" s="165">
        <f t="shared" si="53"/>
        <v>85.151802656546494</v>
      </c>
    </row>
    <row r="294" spans="1:9" ht="29.25" customHeight="1">
      <c r="A294" s="91" t="s">
        <v>264</v>
      </c>
      <c r="B294" s="88" t="s">
        <v>332</v>
      </c>
      <c r="C294" s="92"/>
      <c r="D294" s="92"/>
      <c r="E294" s="90">
        <f t="shared" si="63"/>
        <v>1054</v>
      </c>
      <c r="F294" s="90">
        <f t="shared" si="63"/>
        <v>1054</v>
      </c>
      <c r="G294" s="90">
        <f t="shared" si="64"/>
        <v>897.5</v>
      </c>
      <c r="H294" s="176">
        <f t="shared" si="55"/>
        <v>85.151802656546494</v>
      </c>
      <c r="I294" s="166">
        <f t="shared" si="53"/>
        <v>85.151802656546494</v>
      </c>
    </row>
    <row r="295" spans="1:9" ht="13.35" customHeight="1">
      <c r="A295" s="91" t="s">
        <v>73</v>
      </c>
      <c r="B295" s="88" t="s">
        <v>332</v>
      </c>
      <c r="C295" s="92">
        <v>200</v>
      </c>
      <c r="D295" s="92"/>
      <c r="E295" s="90">
        <f t="shared" si="63"/>
        <v>1054</v>
      </c>
      <c r="F295" s="90">
        <f t="shared" si="63"/>
        <v>1054</v>
      </c>
      <c r="G295" s="90">
        <f t="shared" si="64"/>
        <v>897.5</v>
      </c>
      <c r="H295" s="176">
        <f t="shared" si="55"/>
        <v>85.151802656546494</v>
      </c>
      <c r="I295" s="166">
        <f t="shared" si="53"/>
        <v>85.151802656546494</v>
      </c>
    </row>
    <row r="296" spans="1:9" ht="26.4">
      <c r="A296" s="91" t="s">
        <v>75</v>
      </c>
      <c r="B296" s="88" t="s">
        <v>332</v>
      </c>
      <c r="C296" s="92">
        <v>240</v>
      </c>
      <c r="D296" s="92">
        <v>900100</v>
      </c>
      <c r="E296" s="90">
        <v>1054</v>
      </c>
      <c r="F296" s="90">
        <v>1054</v>
      </c>
      <c r="G296" s="90">
        <v>897.5</v>
      </c>
      <c r="H296" s="176">
        <f t="shared" si="55"/>
        <v>85.151802656546494</v>
      </c>
      <c r="I296" s="166">
        <f t="shared" si="53"/>
        <v>85.151802656546494</v>
      </c>
    </row>
    <row r="297" spans="1:9" ht="23.25" customHeight="1">
      <c r="A297" s="85" t="s">
        <v>364</v>
      </c>
      <c r="B297" s="86" t="s">
        <v>106</v>
      </c>
      <c r="C297" s="100"/>
      <c r="D297" s="100"/>
      <c r="E297" s="82">
        <f>E298+E309+E303</f>
        <v>3282.8999999999996</v>
      </c>
      <c r="F297" s="82">
        <f>F298+F309+F303</f>
        <v>3282.8999999999996</v>
      </c>
      <c r="G297" s="82">
        <f>G298+G309+G303</f>
        <v>2875.5</v>
      </c>
      <c r="H297" s="175">
        <f t="shared" si="55"/>
        <v>87.590240336288048</v>
      </c>
      <c r="I297" s="165">
        <f t="shared" si="53"/>
        <v>87.590240336288048</v>
      </c>
    </row>
    <row r="298" spans="1:9" ht="26.4">
      <c r="A298" s="85" t="s">
        <v>365</v>
      </c>
      <c r="B298" s="86" t="s">
        <v>184</v>
      </c>
      <c r="C298" s="78"/>
      <c r="D298" s="78"/>
      <c r="E298" s="82">
        <f t="shared" ref="E298:G301" si="65">E299</f>
        <v>475.7</v>
      </c>
      <c r="F298" s="82">
        <f t="shared" si="65"/>
        <v>475.7</v>
      </c>
      <c r="G298" s="82">
        <f t="shared" si="65"/>
        <v>475.7</v>
      </c>
      <c r="H298" s="175">
        <f t="shared" si="55"/>
        <v>100</v>
      </c>
      <c r="I298" s="165">
        <f t="shared" si="53"/>
        <v>100</v>
      </c>
    </row>
    <row r="299" spans="1:9" ht="33" customHeight="1">
      <c r="A299" s="85" t="s">
        <v>366</v>
      </c>
      <c r="B299" s="86" t="s">
        <v>185</v>
      </c>
      <c r="C299" s="78"/>
      <c r="D299" s="78"/>
      <c r="E299" s="82">
        <f t="shared" si="65"/>
        <v>475.7</v>
      </c>
      <c r="F299" s="82">
        <f t="shared" si="65"/>
        <v>475.7</v>
      </c>
      <c r="G299" s="82">
        <f t="shared" si="65"/>
        <v>475.7</v>
      </c>
      <c r="H299" s="175">
        <f t="shared" si="55"/>
        <v>100</v>
      </c>
      <c r="I299" s="165">
        <f t="shared" si="53"/>
        <v>100</v>
      </c>
    </row>
    <row r="300" spans="1:9">
      <c r="A300" s="91" t="s">
        <v>237</v>
      </c>
      <c r="B300" s="88" t="s">
        <v>238</v>
      </c>
      <c r="C300" s="92"/>
      <c r="D300" s="92"/>
      <c r="E300" s="90">
        <f t="shared" si="65"/>
        <v>475.7</v>
      </c>
      <c r="F300" s="90">
        <f t="shared" si="65"/>
        <v>475.7</v>
      </c>
      <c r="G300" s="90">
        <f t="shared" si="65"/>
        <v>475.7</v>
      </c>
      <c r="H300" s="176">
        <f t="shared" si="55"/>
        <v>100</v>
      </c>
      <c r="I300" s="166">
        <f t="shared" si="53"/>
        <v>100</v>
      </c>
    </row>
    <row r="301" spans="1:9" ht="26.4">
      <c r="A301" s="91" t="s">
        <v>67</v>
      </c>
      <c r="B301" s="88" t="s">
        <v>238</v>
      </c>
      <c r="C301" s="92" t="s">
        <v>68</v>
      </c>
      <c r="D301" s="92"/>
      <c r="E301" s="90">
        <f t="shared" si="65"/>
        <v>475.7</v>
      </c>
      <c r="F301" s="90">
        <f t="shared" si="65"/>
        <v>475.7</v>
      </c>
      <c r="G301" s="90">
        <f t="shared" si="65"/>
        <v>475.7</v>
      </c>
      <c r="H301" s="176">
        <f t="shared" si="55"/>
        <v>100</v>
      </c>
      <c r="I301" s="166">
        <f t="shared" si="53"/>
        <v>100</v>
      </c>
    </row>
    <row r="302" spans="1:9" ht="13.35" customHeight="1">
      <c r="A302" s="91" t="s">
        <v>69</v>
      </c>
      <c r="B302" s="88" t="s">
        <v>238</v>
      </c>
      <c r="C302" s="92" t="s">
        <v>70</v>
      </c>
      <c r="D302" s="92">
        <v>900100</v>
      </c>
      <c r="E302" s="90">
        <v>475.7</v>
      </c>
      <c r="F302" s="90">
        <v>475.7</v>
      </c>
      <c r="G302" s="90">
        <v>475.7</v>
      </c>
      <c r="H302" s="176">
        <f t="shared" si="55"/>
        <v>100</v>
      </c>
      <c r="I302" s="166">
        <f t="shared" si="53"/>
        <v>100</v>
      </c>
    </row>
    <row r="303" spans="1:9">
      <c r="A303" s="83" t="s">
        <v>268</v>
      </c>
      <c r="B303" s="86" t="s">
        <v>269</v>
      </c>
      <c r="C303" s="92"/>
      <c r="D303" s="92"/>
      <c r="E303" s="82">
        <f t="shared" ref="E303:G305" si="66">E304</f>
        <v>1304.5999999999999</v>
      </c>
      <c r="F303" s="82">
        <f t="shared" si="66"/>
        <v>1304.5999999999999</v>
      </c>
      <c r="G303" s="82">
        <f t="shared" si="66"/>
        <v>1304.5999999999999</v>
      </c>
      <c r="H303" s="175">
        <f t="shared" si="55"/>
        <v>100</v>
      </c>
      <c r="I303" s="165">
        <f t="shared" si="53"/>
        <v>100</v>
      </c>
    </row>
    <row r="304" spans="1:9" ht="26.4">
      <c r="A304" s="120" t="s">
        <v>367</v>
      </c>
      <c r="B304" s="86" t="s">
        <v>289</v>
      </c>
      <c r="C304" s="78"/>
      <c r="D304" s="78"/>
      <c r="E304" s="82">
        <f t="shared" si="66"/>
        <v>1304.5999999999999</v>
      </c>
      <c r="F304" s="82">
        <f t="shared" si="66"/>
        <v>1304.5999999999999</v>
      </c>
      <c r="G304" s="82">
        <f t="shared" si="66"/>
        <v>1304.5999999999999</v>
      </c>
      <c r="H304" s="175">
        <f t="shared" si="55"/>
        <v>100</v>
      </c>
      <c r="I304" s="165">
        <f t="shared" si="53"/>
        <v>100</v>
      </c>
    </row>
    <row r="305" spans="1:9" ht="39.6">
      <c r="A305" s="121" t="s">
        <v>290</v>
      </c>
      <c r="B305" s="88" t="s">
        <v>291</v>
      </c>
      <c r="C305" s="97"/>
      <c r="D305" s="97"/>
      <c r="E305" s="90">
        <f t="shared" si="66"/>
        <v>1304.5999999999999</v>
      </c>
      <c r="F305" s="90">
        <f t="shared" si="66"/>
        <v>1304.5999999999999</v>
      </c>
      <c r="G305" s="90">
        <f t="shared" si="66"/>
        <v>1304.5999999999999</v>
      </c>
      <c r="H305" s="176">
        <f t="shared" si="55"/>
        <v>100</v>
      </c>
      <c r="I305" s="166">
        <f t="shared" si="53"/>
        <v>100</v>
      </c>
    </row>
    <row r="306" spans="1:9" ht="13.35" customHeight="1">
      <c r="A306" s="91" t="s">
        <v>73</v>
      </c>
      <c r="B306" s="88" t="s">
        <v>291</v>
      </c>
      <c r="C306" s="92" t="s">
        <v>74</v>
      </c>
      <c r="D306" s="92"/>
      <c r="E306" s="90">
        <f>E307+E308</f>
        <v>1304.5999999999999</v>
      </c>
      <c r="F306" s="90">
        <f>F307+F308</f>
        <v>1304.5999999999999</v>
      </c>
      <c r="G306" s="90">
        <f>G307+G308</f>
        <v>1304.5999999999999</v>
      </c>
      <c r="H306" s="176">
        <f t="shared" si="55"/>
        <v>100</v>
      </c>
      <c r="I306" s="166">
        <f t="shared" si="53"/>
        <v>100</v>
      </c>
    </row>
    <row r="307" spans="1:9" ht="17.25" customHeight="1">
      <c r="A307" s="91" t="s">
        <v>75</v>
      </c>
      <c r="B307" s="88" t="s">
        <v>291</v>
      </c>
      <c r="C307" s="92" t="s">
        <v>76</v>
      </c>
      <c r="D307" s="92">
        <v>900302</v>
      </c>
      <c r="E307" s="90">
        <v>1018.9</v>
      </c>
      <c r="F307" s="90">
        <v>1018.9</v>
      </c>
      <c r="G307" s="90">
        <v>1018.9</v>
      </c>
      <c r="H307" s="176">
        <f t="shared" si="55"/>
        <v>100</v>
      </c>
      <c r="I307" s="166">
        <f t="shared" si="53"/>
        <v>100</v>
      </c>
    </row>
    <row r="308" spans="1:9" ht="16.5" customHeight="1">
      <c r="A308" s="91" t="s">
        <v>75</v>
      </c>
      <c r="B308" s="88" t="s">
        <v>291</v>
      </c>
      <c r="C308" s="92" t="s">
        <v>76</v>
      </c>
      <c r="D308" s="92">
        <v>900100</v>
      </c>
      <c r="E308" s="90">
        <v>285.7</v>
      </c>
      <c r="F308" s="90">
        <v>285.7</v>
      </c>
      <c r="G308" s="90">
        <v>285.7</v>
      </c>
      <c r="H308" s="176">
        <f t="shared" si="55"/>
        <v>100</v>
      </c>
      <c r="I308" s="166">
        <f t="shared" si="53"/>
        <v>100</v>
      </c>
    </row>
    <row r="309" spans="1:9" ht="26.4">
      <c r="A309" s="85" t="s">
        <v>368</v>
      </c>
      <c r="B309" s="86" t="s">
        <v>107</v>
      </c>
      <c r="C309" s="78"/>
      <c r="D309" s="78"/>
      <c r="E309" s="82">
        <f t="shared" ref="E309:G310" si="67">E310</f>
        <v>1502.6</v>
      </c>
      <c r="F309" s="82">
        <f t="shared" si="67"/>
        <v>1502.6</v>
      </c>
      <c r="G309" s="82">
        <f t="shared" si="67"/>
        <v>1095.2</v>
      </c>
      <c r="H309" s="175">
        <f t="shared" si="55"/>
        <v>72.886995873818719</v>
      </c>
      <c r="I309" s="165">
        <f t="shared" si="53"/>
        <v>72.886995873818719</v>
      </c>
    </row>
    <row r="310" spans="1:9">
      <c r="A310" s="85" t="s">
        <v>479</v>
      </c>
      <c r="B310" s="88" t="s">
        <v>108</v>
      </c>
      <c r="C310" s="92"/>
      <c r="D310" s="92"/>
      <c r="E310" s="82">
        <f>E311</f>
        <v>1502.6</v>
      </c>
      <c r="F310" s="82">
        <f>F311</f>
        <v>1502.6</v>
      </c>
      <c r="G310" s="82">
        <f t="shared" si="67"/>
        <v>1095.2</v>
      </c>
      <c r="H310" s="176">
        <f t="shared" si="55"/>
        <v>72.886995873818719</v>
      </c>
      <c r="I310" s="165">
        <f t="shared" si="53"/>
        <v>72.886995873818719</v>
      </c>
    </row>
    <row r="311" spans="1:9" ht="26.4">
      <c r="A311" s="104" t="s">
        <v>478</v>
      </c>
      <c r="B311" s="88" t="s">
        <v>186</v>
      </c>
      <c r="C311" s="97"/>
      <c r="D311" s="97"/>
      <c r="E311" s="90">
        <f>E314+E312</f>
        <v>1502.6</v>
      </c>
      <c r="F311" s="90">
        <f>F314+F312</f>
        <v>1502.6</v>
      </c>
      <c r="G311" s="90">
        <f>G314+G312</f>
        <v>1095.2</v>
      </c>
      <c r="H311" s="176">
        <f t="shared" si="55"/>
        <v>72.886995873818719</v>
      </c>
      <c r="I311" s="166">
        <f t="shared" si="53"/>
        <v>72.886995873818719</v>
      </c>
    </row>
    <row r="312" spans="1:9" ht="39.6">
      <c r="A312" s="91" t="s">
        <v>77</v>
      </c>
      <c r="B312" s="88" t="s">
        <v>186</v>
      </c>
      <c r="C312" s="92" t="s">
        <v>78</v>
      </c>
      <c r="D312" s="92"/>
      <c r="E312" s="90">
        <f>E313</f>
        <v>217.6</v>
      </c>
      <c r="F312" s="90">
        <f>F313</f>
        <v>217.6</v>
      </c>
      <c r="G312" s="90">
        <f>G313</f>
        <v>0</v>
      </c>
      <c r="H312" s="176">
        <f t="shared" si="55"/>
        <v>0</v>
      </c>
      <c r="I312" s="166">
        <f t="shared" si="53"/>
        <v>0</v>
      </c>
    </row>
    <row r="313" spans="1:9">
      <c r="A313" s="91" t="s">
        <v>79</v>
      </c>
      <c r="B313" s="88" t="s">
        <v>186</v>
      </c>
      <c r="C313" s="92" t="s">
        <v>80</v>
      </c>
      <c r="D313" s="92">
        <v>900303</v>
      </c>
      <c r="E313" s="90">
        <v>217.6</v>
      </c>
      <c r="F313" s="90">
        <v>217.6</v>
      </c>
      <c r="G313" s="90">
        <v>0</v>
      </c>
      <c r="H313" s="176">
        <f t="shared" si="55"/>
        <v>0</v>
      </c>
      <c r="I313" s="166">
        <f t="shared" si="53"/>
        <v>0</v>
      </c>
    </row>
    <row r="314" spans="1:9" ht="13.35" customHeight="1">
      <c r="A314" s="91" t="s">
        <v>73</v>
      </c>
      <c r="B314" s="88" t="s">
        <v>186</v>
      </c>
      <c r="C314" s="92" t="s">
        <v>74</v>
      </c>
      <c r="D314" s="92"/>
      <c r="E314" s="90">
        <f>E315+E316</f>
        <v>1285</v>
      </c>
      <c r="F314" s="90">
        <f>F315+F316</f>
        <v>1285</v>
      </c>
      <c r="G314" s="90">
        <f>G315+G316</f>
        <v>1095.2</v>
      </c>
      <c r="H314" s="176">
        <f t="shared" si="55"/>
        <v>85.229571984435808</v>
      </c>
      <c r="I314" s="166">
        <f t="shared" si="53"/>
        <v>85.229571984435808</v>
      </c>
    </row>
    <row r="315" spans="1:9" ht="26.4">
      <c r="A315" s="122" t="s">
        <v>75</v>
      </c>
      <c r="B315" s="88" t="s">
        <v>186</v>
      </c>
      <c r="C315" s="92" t="s">
        <v>76</v>
      </c>
      <c r="D315" s="92">
        <v>900303</v>
      </c>
      <c r="E315" s="90">
        <v>1132.4000000000001</v>
      </c>
      <c r="F315" s="90">
        <v>1132.4000000000001</v>
      </c>
      <c r="G315" s="90">
        <v>942.6</v>
      </c>
      <c r="H315" s="176">
        <f t="shared" si="55"/>
        <v>83.239138113740722</v>
      </c>
      <c r="I315" s="166">
        <f t="shared" si="53"/>
        <v>83.239138113740722</v>
      </c>
    </row>
    <row r="316" spans="1:9" ht="26.4">
      <c r="A316" s="122" t="s">
        <v>75</v>
      </c>
      <c r="B316" s="88" t="s">
        <v>186</v>
      </c>
      <c r="C316" s="92" t="s">
        <v>76</v>
      </c>
      <c r="D316" s="92">
        <v>900305</v>
      </c>
      <c r="E316" s="90">
        <v>152.6</v>
      </c>
      <c r="F316" s="90">
        <v>152.6</v>
      </c>
      <c r="G316" s="90">
        <v>152.6</v>
      </c>
      <c r="H316" s="176">
        <f t="shared" si="55"/>
        <v>100</v>
      </c>
      <c r="I316" s="166">
        <f t="shared" si="53"/>
        <v>100</v>
      </c>
    </row>
    <row r="317" spans="1:9" s="123" customFormat="1" ht="21" customHeight="1">
      <c r="A317" s="79" t="s">
        <v>267</v>
      </c>
      <c r="B317" s="80" t="s">
        <v>95</v>
      </c>
      <c r="C317" s="81"/>
      <c r="D317" s="81"/>
      <c r="E317" s="82">
        <f>E323+E341+E332+E318</f>
        <v>23170.5</v>
      </c>
      <c r="F317" s="82">
        <f>F323+F341+F332+F318</f>
        <v>23170.5</v>
      </c>
      <c r="G317" s="82">
        <f>G323+G341+G332+G318</f>
        <v>20033.000000000004</v>
      </c>
      <c r="H317" s="175">
        <f t="shared" si="55"/>
        <v>86.459075117066973</v>
      </c>
      <c r="I317" s="165">
        <f t="shared" si="53"/>
        <v>86.459075117066973</v>
      </c>
    </row>
    <row r="318" spans="1:9" s="123" customFormat="1" ht="21" customHeight="1">
      <c r="A318" s="79" t="s">
        <v>703</v>
      </c>
      <c r="B318" s="86" t="s">
        <v>704</v>
      </c>
      <c r="C318" s="81"/>
      <c r="D318" s="81"/>
      <c r="E318" s="82">
        <f t="shared" ref="E318:F321" si="68">E319</f>
        <v>266.39999999999998</v>
      </c>
      <c r="F318" s="82">
        <f t="shared" si="68"/>
        <v>266.39999999999998</v>
      </c>
      <c r="G318" s="82">
        <f t="shared" ref="G318:G321" si="69">G319</f>
        <v>266.39999999999998</v>
      </c>
      <c r="H318" s="175">
        <f t="shared" si="55"/>
        <v>100</v>
      </c>
      <c r="I318" s="165">
        <f t="shared" si="53"/>
        <v>100</v>
      </c>
    </row>
    <row r="319" spans="1:9" s="123" customFormat="1" ht="21" customHeight="1">
      <c r="A319" s="79" t="s">
        <v>705</v>
      </c>
      <c r="B319" s="80" t="s">
        <v>706</v>
      </c>
      <c r="C319" s="81"/>
      <c r="D319" s="81"/>
      <c r="E319" s="82">
        <f t="shared" si="68"/>
        <v>266.39999999999998</v>
      </c>
      <c r="F319" s="82">
        <f t="shared" si="68"/>
        <v>266.39999999999998</v>
      </c>
      <c r="G319" s="82">
        <f t="shared" si="69"/>
        <v>266.39999999999998</v>
      </c>
      <c r="H319" s="175">
        <f t="shared" si="55"/>
        <v>100</v>
      </c>
      <c r="I319" s="165">
        <f t="shared" si="53"/>
        <v>100</v>
      </c>
    </row>
    <row r="320" spans="1:9" s="123" customFormat="1" ht="30" customHeight="1">
      <c r="A320" s="124" t="s">
        <v>707</v>
      </c>
      <c r="B320" s="125" t="s">
        <v>708</v>
      </c>
      <c r="C320" s="89"/>
      <c r="D320" s="89"/>
      <c r="E320" s="90">
        <f t="shared" si="68"/>
        <v>266.39999999999998</v>
      </c>
      <c r="F320" s="90">
        <f t="shared" si="68"/>
        <v>266.39999999999998</v>
      </c>
      <c r="G320" s="90">
        <f t="shared" si="69"/>
        <v>266.39999999999998</v>
      </c>
      <c r="H320" s="176">
        <f t="shared" si="55"/>
        <v>100</v>
      </c>
      <c r="I320" s="166">
        <f t="shared" ref="I320:I379" si="70">SUM(G320/F320*100)</f>
        <v>100</v>
      </c>
    </row>
    <row r="321" spans="1:9" s="123" customFormat="1" ht="12.75" customHeight="1">
      <c r="A321" s="91" t="s">
        <v>73</v>
      </c>
      <c r="B321" s="125" t="s">
        <v>708</v>
      </c>
      <c r="C321" s="92" t="s">
        <v>74</v>
      </c>
      <c r="D321" s="89"/>
      <c r="E321" s="90">
        <f t="shared" si="68"/>
        <v>266.39999999999998</v>
      </c>
      <c r="F321" s="90">
        <f t="shared" si="68"/>
        <v>266.39999999999998</v>
      </c>
      <c r="G321" s="90">
        <f t="shared" si="69"/>
        <v>266.39999999999998</v>
      </c>
      <c r="H321" s="176">
        <f t="shared" si="55"/>
        <v>100</v>
      </c>
      <c r="I321" s="166">
        <f t="shared" si="70"/>
        <v>100</v>
      </c>
    </row>
    <row r="322" spans="1:9" s="123" customFormat="1" ht="23.25" customHeight="1">
      <c r="A322" s="122" t="s">
        <v>75</v>
      </c>
      <c r="B322" s="125" t="s">
        <v>708</v>
      </c>
      <c r="C322" s="92" t="s">
        <v>76</v>
      </c>
      <c r="D322" s="92">
        <v>900100</v>
      </c>
      <c r="E322" s="90">
        <v>266.39999999999998</v>
      </c>
      <c r="F322" s="90">
        <v>266.39999999999998</v>
      </c>
      <c r="G322" s="90">
        <v>266.39999999999998</v>
      </c>
      <c r="H322" s="176">
        <f t="shared" si="55"/>
        <v>100</v>
      </c>
      <c r="I322" s="166">
        <f t="shared" si="70"/>
        <v>100</v>
      </c>
    </row>
    <row r="323" spans="1:9" s="123" customFormat="1" ht="18" customHeight="1">
      <c r="A323" s="85" t="s">
        <v>369</v>
      </c>
      <c r="B323" s="86" t="s">
        <v>96</v>
      </c>
      <c r="C323" s="78"/>
      <c r="D323" s="78"/>
      <c r="E323" s="82">
        <f>E324</f>
        <v>15961.8</v>
      </c>
      <c r="F323" s="82">
        <f>F324</f>
        <v>15961.8</v>
      </c>
      <c r="G323" s="82">
        <f>G324</f>
        <v>15639.7</v>
      </c>
      <c r="H323" s="175">
        <f t="shared" si="55"/>
        <v>97.982057161473023</v>
      </c>
      <c r="I323" s="165">
        <f t="shared" si="70"/>
        <v>97.982057161473023</v>
      </c>
    </row>
    <row r="324" spans="1:9" s="123" customFormat="1" ht="26.4">
      <c r="A324" s="126" t="s">
        <v>167</v>
      </c>
      <c r="B324" s="86" t="s">
        <v>168</v>
      </c>
      <c r="C324" s="78"/>
      <c r="D324" s="78"/>
      <c r="E324" s="82">
        <f>E329+E325</f>
        <v>15961.8</v>
      </c>
      <c r="F324" s="82">
        <f>F329+F325</f>
        <v>15961.8</v>
      </c>
      <c r="G324" s="82">
        <f>G329+G325</f>
        <v>15639.7</v>
      </c>
      <c r="H324" s="175">
        <f t="shared" si="55"/>
        <v>97.982057161473023</v>
      </c>
      <c r="I324" s="165">
        <f t="shared" si="70"/>
        <v>97.982057161473023</v>
      </c>
    </row>
    <row r="325" spans="1:9" s="123" customFormat="1" ht="26.4">
      <c r="A325" s="87" t="s">
        <v>505</v>
      </c>
      <c r="B325" s="88" t="s">
        <v>506</v>
      </c>
      <c r="C325" s="92"/>
      <c r="D325" s="78"/>
      <c r="E325" s="90">
        <f>E326</f>
        <v>6710.3</v>
      </c>
      <c r="F325" s="90">
        <f>F326</f>
        <v>6710.3</v>
      </c>
      <c r="G325" s="90">
        <f>G326</f>
        <v>6710.3</v>
      </c>
      <c r="H325" s="176">
        <f t="shared" si="55"/>
        <v>100</v>
      </c>
      <c r="I325" s="166">
        <f t="shared" si="70"/>
        <v>100</v>
      </c>
    </row>
    <row r="326" spans="1:9" s="123" customFormat="1" ht="13.35" customHeight="1">
      <c r="A326" s="91" t="s">
        <v>73</v>
      </c>
      <c r="B326" s="88" t="s">
        <v>506</v>
      </c>
      <c r="C326" s="92" t="s">
        <v>74</v>
      </c>
      <c r="D326" s="78"/>
      <c r="E326" s="90">
        <f>E327+E328</f>
        <v>6710.3</v>
      </c>
      <c r="F326" s="90">
        <f>F327+F328</f>
        <v>6710.3</v>
      </c>
      <c r="G326" s="90">
        <f>G327+G328</f>
        <v>6710.3</v>
      </c>
      <c r="H326" s="176">
        <f t="shared" si="55"/>
        <v>100</v>
      </c>
      <c r="I326" s="166">
        <f t="shared" si="70"/>
        <v>100</v>
      </c>
    </row>
    <row r="327" spans="1:9" s="123" customFormat="1" ht="26.4">
      <c r="A327" s="122" t="s">
        <v>75</v>
      </c>
      <c r="B327" s="88" t="s">
        <v>506</v>
      </c>
      <c r="C327" s="92" t="s">
        <v>76</v>
      </c>
      <c r="D327" s="92">
        <v>900302</v>
      </c>
      <c r="E327" s="90">
        <v>5240</v>
      </c>
      <c r="F327" s="90">
        <v>5240</v>
      </c>
      <c r="G327" s="90">
        <v>5240</v>
      </c>
      <c r="H327" s="176">
        <f t="shared" si="55"/>
        <v>100</v>
      </c>
      <c r="I327" s="166">
        <f t="shared" si="70"/>
        <v>100</v>
      </c>
    </row>
    <row r="328" spans="1:9" s="123" customFormat="1" ht="26.4">
      <c r="A328" s="122" t="s">
        <v>75</v>
      </c>
      <c r="B328" s="88" t="s">
        <v>506</v>
      </c>
      <c r="C328" s="92" t="s">
        <v>76</v>
      </c>
      <c r="D328" s="92">
        <v>900100</v>
      </c>
      <c r="E328" s="90">
        <v>1470.3</v>
      </c>
      <c r="F328" s="90">
        <v>1470.3</v>
      </c>
      <c r="G328" s="90">
        <v>1470.3</v>
      </c>
      <c r="H328" s="176">
        <f t="shared" si="55"/>
        <v>100</v>
      </c>
      <c r="I328" s="166">
        <f t="shared" si="70"/>
        <v>100</v>
      </c>
    </row>
    <row r="329" spans="1:9" s="123" customFormat="1" ht="43.5" customHeight="1">
      <c r="A329" s="87" t="s">
        <v>481</v>
      </c>
      <c r="B329" s="88" t="s">
        <v>480</v>
      </c>
      <c r="C329" s="92"/>
      <c r="D329" s="92"/>
      <c r="E329" s="90">
        <f t="shared" ref="E329:G330" si="71">E330</f>
        <v>9251.5</v>
      </c>
      <c r="F329" s="90">
        <f t="shared" si="71"/>
        <v>9251.5</v>
      </c>
      <c r="G329" s="90">
        <f t="shared" si="71"/>
        <v>8929.4</v>
      </c>
      <c r="H329" s="176">
        <f t="shared" ref="H329:H392" si="72">G329/E329*100</f>
        <v>96.518402421228984</v>
      </c>
      <c r="I329" s="166">
        <f t="shared" si="70"/>
        <v>96.518402421228984</v>
      </c>
    </row>
    <row r="330" spans="1:9" s="123" customFormat="1" ht="26.4">
      <c r="A330" s="91" t="s">
        <v>67</v>
      </c>
      <c r="B330" s="88" t="s">
        <v>480</v>
      </c>
      <c r="C330" s="92">
        <v>600</v>
      </c>
      <c r="D330" s="92"/>
      <c r="E330" s="90">
        <f t="shared" si="71"/>
        <v>9251.5</v>
      </c>
      <c r="F330" s="90">
        <f t="shared" si="71"/>
        <v>9251.5</v>
      </c>
      <c r="G330" s="90">
        <f t="shared" si="71"/>
        <v>8929.4</v>
      </c>
      <c r="H330" s="176">
        <f t="shared" si="72"/>
        <v>96.518402421228984</v>
      </c>
      <c r="I330" s="166">
        <f t="shared" si="70"/>
        <v>96.518402421228984</v>
      </c>
    </row>
    <row r="331" spans="1:9" s="123" customFormat="1" ht="13.35" customHeight="1">
      <c r="A331" s="91" t="s">
        <v>69</v>
      </c>
      <c r="B331" s="88" t="s">
        <v>480</v>
      </c>
      <c r="C331" s="92">
        <v>610</v>
      </c>
      <c r="D331" s="92">
        <v>900100</v>
      </c>
      <c r="E331" s="90">
        <v>9251.5</v>
      </c>
      <c r="F331" s="90">
        <v>9251.5</v>
      </c>
      <c r="G331" s="90">
        <v>8929.4</v>
      </c>
      <c r="H331" s="176">
        <f t="shared" si="72"/>
        <v>96.518402421228984</v>
      </c>
      <c r="I331" s="166">
        <f t="shared" si="70"/>
        <v>96.518402421228984</v>
      </c>
    </row>
    <row r="332" spans="1:9" s="123" customFormat="1">
      <c r="A332" s="83" t="s">
        <v>370</v>
      </c>
      <c r="B332" s="86" t="s">
        <v>281</v>
      </c>
      <c r="C332" s="92"/>
      <c r="D332" s="92"/>
      <c r="E332" s="82">
        <f>E333+E337</f>
        <v>603.1</v>
      </c>
      <c r="F332" s="82">
        <f>F333+F337</f>
        <v>603.1</v>
      </c>
      <c r="G332" s="82">
        <f>G333+G337</f>
        <v>471.9</v>
      </c>
      <c r="H332" s="175">
        <f t="shared" si="72"/>
        <v>78.245730392969648</v>
      </c>
      <c r="I332" s="165">
        <f t="shared" si="70"/>
        <v>78.245730392969648</v>
      </c>
    </row>
    <row r="333" spans="1:9" s="123" customFormat="1" ht="26.25" customHeight="1">
      <c r="A333" s="91" t="s">
        <v>282</v>
      </c>
      <c r="B333" s="88" t="s">
        <v>283</v>
      </c>
      <c r="C333" s="92"/>
      <c r="D333" s="92"/>
      <c r="E333" s="90">
        <f t="shared" ref="E333:F335" si="73">E334</f>
        <v>148.4</v>
      </c>
      <c r="F333" s="90">
        <f t="shared" si="73"/>
        <v>148.4</v>
      </c>
      <c r="G333" s="90">
        <f t="shared" ref="G333:G335" si="74">G334</f>
        <v>17.2</v>
      </c>
      <c r="H333" s="176">
        <f t="shared" si="72"/>
        <v>11.590296495956872</v>
      </c>
      <c r="I333" s="166">
        <f t="shared" si="70"/>
        <v>11.590296495956872</v>
      </c>
    </row>
    <row r="334" spans="1:9" s="123" customFormat="1" ht="52.8">
      <c r="A334" s="127" t="s">
        <v>508</v>
      </c>
      <c r="B334" s="88" t="s">
        <v>292</v>
      </c>
      <c r="C334" s="92"/>
      <c r="D334" s="92"/>
      <c r="E334" s="90">
        <f t="shared" si="73"/>
        <v>148.4</v>
      </c>
      <c r="F334" s="90">
        <f t="shared" si="73"/>
        <v>148.4</v>
      </c>
      <c r="G334" s="90">
        <f t="shared" si="74"/>
        <v>17.2</v>
      </c>
      <c r="H334" s="176">
        <f t="shared" si="72"/>
        <v>11.590296495956872</v>
      </c>
      <c r="I334" s="166">
        <f t="shared" si="70"/>
        <v>11.590296495956872</v>
      </c>
    </row>
    <row r="335" spans="1:9" s="123" customFormat="1" ht="13.35" customHeight="1">
      <c r="A335" s="91" t="s">
        <v>73</v>
      </c>
      <c r="B335" s="88" t="s">
        <v>292</v>
      </c>
      <c r="C335" s="92">
        <v>200</v>
      </c>
      <c r="D335" s="92"/>
      <c r="E335" s="90">
        <f t="shared" si="73"/>
        <v>148.4</v>
      </c>
      <c r="F335" s="90">
        <f t="shared" si="73"/>
        <v>148.4</v>
      </c>
      <c r="G335" s="90">
        <f t="shared" si="74"/>
        <v>17.2</v>
      </c>
      <c r="H335" s="176">
        <f t="shared" si="72"/>
        <v>11.590296495956872</v>
      </c>
      <c r="I335" s="166">
        <f t="shared" si="70"/>
        <v>11.590296495956872</v>
      </c>
    </row>
    <row r="336" spans="1:9" s="123" customFormat="1" ht="26.4">
      <c r="A336" s="112" t="s">
        <v>75</v>
      </c>
      <c r="B336" s="88" t="s">
        <v>292</v>
      </c>
      <c r="C336" s="92">
        <v>240</v>
      </c>
      <c r="D336" s="92">
        <v>900303</v>
      </c>
      <c r="E336" s="90">
        <v>148.4</v>
      </c>
      <c r="F336" s="90">
        <v>148.4</v>
      </c>
      <c r="G336" s="90">
        <v>17.2</v>
      </c>
      <c r="H336" s="176">
        <f t="shared" si="72"/>
        <v>11.590296495956872</v>
      </c>
      <c r="I336" s="166">
        <f t="shared" si="70"/>
        <v>11.590296495956872</v>
      </c>
    </row>
    <row r="337" spans="1:9" s="123" customFormat="1">
      <c r="A337" s="128" t="s">
        <v>482</v>
      </c>
      <c r="B337" s="86" t="s">
        <v>483</v>
      </c>
      <c r="C337" s="92"/>
      <c r="D337" s="92"/>
      <c r="E337" s="82">
        <f t="shared" ref="E337:F339" si="75">E338</f>
        <v>454.7</v>
      </c>
      <c r="F337" s="82">
        <f t="shared" si="75"/>
        <v>454.7</v>
      </c>
      <c r="G337" s="82">
        <f t="shared" ref="G337:G339" si="76">G338</f>
        <v>454.7</v>
      </c>
      <c r="H337" s="175">
        <f t="shared" si="72"/>
        <v>100</v>
      </c>
      <c r="I337" s="165">
        <f t="shared" si="70"/>
        <v>100</v>
      </c>
    </row>
    <row r="338" spans="1:9" s="123" customFormat="1">
      <c r="A338" s="122" t="s">
        <v>493</v>
      </c>
      <c r="B338" s="88" t="s">
        <v>492</v>
      </c>
      <c r="C338" s="92"/>
      <c r="D338" s="92"/>
      <c r="E338" s="90">
        <f t="shared" si="75"/>
        <v>454.7</v>
      </c>
      <c r="F338" s="90">
        <f t="shared" si="75"/>
        <v>454.7</v>
      </c>
      <c r="G338" s="90">
        <f t="shared" si="76"/>
        <v>454.7</v>
      </c>
      <c r="H338" s="176">
        <f t="shared" si="72"/>
        <v>100</v>
      </c>
      <c r="I338" s="166">
        <f t="shared" si="70"/>
        <v>100</v>
      </c>
    </row>
    <row r="339" spans="1:9" s="123" customFormat="1" ht="26.4">
      <c r="A339" s="91" t="s">
        <v>67</v>
      </c>
      <c r="B339" s="88" t="s">
        <v>492</v>
      </c>
      <c r="C339" s="92">
        <v>600</v>
      </c>
      <c r="D339" s="92"/>
      <c r="E339" s="90">
        <f t="shared" si="75"/>
        <v>454.7</v>
      </c>
      <c r="F339" s="90">
        <f t="shared" si="75"/>
        <v>454.7</v>
      </c>
      <c r="G339" s="90">
        <f t="shared" si="76"/>
        <v>454.7</v>
      </c>
      <c r="H339" s="176">
        <f t="shared" si="72"/>
        <v>100</v>
      </c>
      <c r="I339" s="166">
        <f t="shared" si="70"/>
        <v>100</v>
      </c>
    </row>
    <row r="340" spans="1:9" s="123" customFormat="1" ht="13.35" customHeight="1">
      <c r="A340" s="91" t="s">
        <v>69</v>
      </c>
      <c r="B340" s="88" t="s">
        <v>492</v>
      </c>
      <c r="C340" s="92">
        <v>610</v>
      </c>
      <c r="D340" s="92">
        <v>900100</v>
      </c>
      <c r="E340" s="90">
        <v>454.7</v>
      </c>
      <c r="F340" s="90">
        <v>454.7</v>
      </c>
      <c r="G340" s="90">
        <v>454.7</v>
      </c>
      <c r="H340" s="176">
        <f t="shared" si="72"/>
        <v>100</v>
      </c>
      <c r="I340" s="166">
        <f t="shared" si="70"/>
        <v>100</v>
      </c>
    </row>
    <row r="341" spans="1:9" s="123" customFormat="1">
      <c r="A341" s="85" t="s">
        <v>371</v>
      </c>
      <c r="B341" s="86" t="s">
        <v>169</v>
      </c>
      <c r="C341" s="78"/>
      <c r="D341" s="78"/>
      <c r="E341" s="82">
        <f>E342</f>
        <v>6339.2</v>
      </c>
      <c r="F341" s="82">
        <f>F342</f>
        <v>6339.2</v>
      </c>
      <c r="G341" s="82">
        <f>G342</f>
        <v>3655</v>
      </c>
      <c r="H341" s="175">
        <f t="shared" si="72"/>
        <v>57.657117617364975</v>
      </c>
      <c r="I341" s="165">
        <f t="shared" si="70"/>
        <v>57.657117617364975</v>
      </c>
    </row>
    <row r="342" spans="1:9" s="123" customFormat="1" ht="26.4">
      <c r="A342" s="129" t="s">
        <v>372</v>
      </c>
      <c r="B342" s="86" t="s">
        <v>373</v>
      </c>
      <c r="C342" s="92"/>
      <c r="D342" s="92"/>
      <c r="E342" s="82">
        <f>E343+E348+E351+E354</f>
        <v>6339.2</v>
      </c>
      <c r="F342" s="82">
        <f>F343+F348+F351+F354</f>
        <v>6339.2</v>
      </c>
      <c r="G342" s="82">
        <f>G343+G348+G351</f>
        <v>3655</v>
      </c>
      <c r="H342" s="175">
        <f t="shared" si="72"/>
        <v>57.657117617364975</v>
      </c>
      <c r="I342" s="165">
        <f t="shared" si="70"/>
        <v>57.657117617364975</v>
      </c>
    </row>
    <row r="343" spans="1:9" s="123" customFormat="1" ht="26.4">
      <c r="A343" s="122" t="s">
        <v>484</v>
      </c>
      <c r="B343" s="88" t="s">
        <v>472</v>
      </c>
      <c r="C343" s="92"/>
      <c r="D343" s="92"/>
      <c r="E343" s="90">
        <f>E344+E346</f>
        <v>1233.5</v>
      </c>
      <c r="F343" s="90">
        <f>F344+F346</f>
        <v>1233.5</v>
      </c>
      <c r="G343" s="90">
        <f>G344+G346</f>
        <v>721.1</v>
      </c>
      <c r="H343" s="176">
        <f t="shared" si="72"/>
        <v>58.4596676124848</v>
      </c>
      <c r="I343" s="166">
        <f t="shared" si="70"/>
        <v>58.4596676124848</v>
      </c>
    </row>
    <row r="344" spans="1:9" s="123" customFormat="1" ht="13.35" customHeight="1">
      <c r="A344" s="91" t="s">
        <v>73</v>
      </c>
      <c r="B344" s="88" t="s">
        <v>472</v>
      </c>
      <c r="C344" s="92" t="s">
        <v>74</v>
      </c>
      <c r="D344" s="92"/>
      <c r="E344" s="90">
        <f>E345</f>
        <v>1219.3</v>
      </c>
      <c r="F344" s="90">
        <f>F345</f>
        <v>1219.3</v>
      </c>
      <c r="G344" s="90">
        <f>G345</f>
        <v>706.9</v>
      </c>
      <c r="H344" s="176">
        <f t="shared" si="72"/>
        <v>57.975887804477978</v>
      </c>
      <c r="I344" s="166">
        <f t="shared" si="70"/>
        <v>57.975887804477978</v>
      </c>
    </row>
    <row r="345" spans="1:9" s="123" customFormat="1" ht="26.4">
      <c r="A345" s="122" t="s">
        <v>75</v>
      </c>
      <c r="B345" s="88" t="s">
        <v>472</v>
      </c>
      <c r="C345" s="92" t="s">
        <v>76</v>
      </c>
      <c r="D345" s="92">
        <v>900100</v>
      </c>
      <c r="E345" s="90">
        <v>1219.3</v>
      </c>
      <c r="F345" s="90">
        <v>1219.3</v>
      </c>
      <c r="G345" s="90">
        <v>706.9</v>
      </c>
      <c r="H345" s="176">
        <f t="shared" si="72"/>
        <v>57.975887804477978</v>
      </c>
      <c r="I345" s="166">
        <f t="shared" si="70"/>
        <v>57.975887804477978</v>
      </c>
    </row>
    <row r="346" spans="1:9" s="123" customFormat="1">
      <c r="A346" s="91" t="s">
        <v>84</v>
      </c>
      <c r="B346" s="88" t="s">
        <v>472</v>
      </c>
      <c r="C346" s="92">
        <v>800</v>
      </c>
      <c r="D346" s="92"/>
      <c r="E346" s="90">
        <f>E347</f>
        <v>14.2</v>
      </c>
      <c r="F346" s="90">
        <f>F347</f>
        <v>14.2</v>
      </c>
      <c r="G346" s="90">
        <f>G347</f>
        <v>14.2</v>
      </c>
      <c r="H346" s="176">
        <f t="shared" si="72"/>
        <v>100</v>
      </c>
      <c r="I346" s="166">
        <f t="shared" si="70"/>
        <v>100</v>
      </c>
    </row>
    <row r="347" spans="1:9" s="123" customFormat="1">
      <c r="A347" s="91" t="s">
        <v>86</v>
      </c>
      <c r="B347" s="88" t="s">
        <v>472</v>
      </c>
      <c r="C347" s="92">
        <v>850</v>
      </c>
      <c r="D347" s="92">
        <v>900100</v>
      </c>
      <c r="E347" s="90">
        <v>14.2</v>
      </c>
      <c r="F347" s="90">
        <v>14.2</v>
      </c>
      <c r="G347" s="90">
        <v>14.2</v>
      </c>
      <c r="H347" s="176">
        <f t="shared" si="72"/>
        <v>100</v>
      </c>
      <c r="I347" s="166">
        <f t="shared" si="70"/>
        <v>100</v>
      </c>
    </row>
    <row r="348" spans="1:9" s="123" customFormat="1" ht="52.8">
      <c r="A348" s="122" t="s">
        <v>475</v>
      </c>
      <c r="B348" s="88" t="s">
        <v>473</v>
      </c>
      <c r="C348" s="92"/>
      <c r="D348" s="92"/>
      <c r="E348" s="90">
        <f t="shared" ref="E348:G349" si="77">E349</f>
        <v>2000</v>
      </c>
      <c r="F348" s="90">
        <f t="shared" si="77"/>
        <v>2000</v>
      </c>
      <c r="G348" s="90">
        <f t="shared" si="77"/>
        <v>2000</v>
      </c>
      <c r="H348" s="176">
        <f t="shared" si="72"/>
        <v>100</v>
      </c>
      <c r="I348" s="166">
        <f t="shared" si="70"/>
        <v>100</v>
      </c>
    </row>
    <row r="349" spans="1:9" s="123" customFormat="1" ht="13.35" customHeight="1">
      <c r="A349" s="91" t="s">
        <v>73</v>
      </c>
      <c r="B349" s="88" t="s">
        <v>473</v>
      </c>
      <c r="C349" s="92" t="s">
        <v>74</v>
      </c>
      <c r="D349" s="92"/>
      <c r="E349" s="90">
        <f t="shared" si="77"/>
        <v>2000</v>
      </c>
      <c r="F349" s="90">
        <f t="shared" si="77"/>
        <v>2000</v>
      </c>
      <c r="G349" s="90">
        <f t="shared" si="77"/>
        <v>2000</v>
      </c>
      <c r="H349" s="176">
        <f t="shared" si="72"/>
        <v>100</v>
      </c>
      <c r="I349" s="166">
        <f t="shared" si="70"/>
        <v>100</v>
      </c>
    </row>
    <row r="350" spans="1:9" s="123" customFormat="1" ht="26.4">
      <c r="A350" s="122" t="s">
        <v>75</v>
      </c>
      <c r="B350" s="88" t="s">
        <v>473</v>
      </c>
      <c r="C350" s="92" t="s">
        <v>76</v>
      </c>
      <c r="D350" s="92">
        <v>900100</v>
      </c>
      <c r="E350" s="90">
        <v>2000</v>
      </c>
      <c r="F350" s="90">
        <v>2000</v>
      </c>
      <c r="G350" s="90">
        <v>2000</v>
      </c>
      <c r="H350" s="176">
        <f t="shared" si="72"/>
        <v>100</v>
      </c>
      <c r="I350" s="166">
        <f t="shared" si="70"/>
        <v>100</v>
      </c>
    </row>
    <row r="351" spans="1:9" s="123" customFormat="1" ht="39.6">
      <c r="A351" s="122" t="s">
        <v>476</v>
      </c>
      <c r="B351" s="88" t="s">
        <v>474</v>
      </c>
      <c r="C351" s="92"/>
      <c r="D351" s="92"/>
      <c r="E351" s="90">
        <f t="shared" ref="E351:G352" si="78">E352</f>
        <v>1391.2</v>
      </c>
      <c r="F351" s="90">
        <f t="shared" si="78"/>
        <v>1391.2</v>
      </c>
      <c r="G351" s="90">
        <f t="shared" si="78"/>
        <v>933.9</v>
      </c>
      <c r="H351" s="176">
        <f t="shared" si="72"/>
        <v>67.12909718228866</v>
      </c>
      <c r="I351" s="166">
        <f t="shared" si="70"/>
        <v>67.12909718228866</v>
      </c>
    </row>
    <row r="352" spans="1:9" s="123" customFormat="1" ht="13.35" customHeight="1">
      <c r="A352" s="91" t="s">
        <v>73</v>
      </c>
      <c r="B352" s="88" t="s">
        <v>474</v>
      </c>
      <c r="C352" s="92" t="s">
        <v>74</v>
      </c>
      <c r="D352" s="92"/>
      <c r="E352" s="90">
        <f t="shared" si="78"/>
        <v>1391.2</v>
      </c>
      <c r="F352" s="90">
        <f t="shared" si="78"/>
        <v>1391.2</v>
      </c>
      <c r="G352" s="90">
        <f t="shared" si="78"/>
        <v>933.9</v>
      </c>
      <c r="H352" s="176">
        <f t="shared" si="72"/>
        <v>67.12909718228866</v>
      </c>
      <c r="I352" s="166">
        <f t="shared" si="70"/>
        <v>67.12909718228866</v>
      </c>
    </row>
    <row r="353" spans="1:9" s="123" customFormat="1" ht="26.4">
      <c r="A353" s="122" t="s">
        <v>75</v>
      </c>
      <c r="B353" s="88" t="s">
        <v>474</v>
      </c>
      <c r="C353" s="92" t="s">
        <v>76</v>
      </c>
      <c r="D353" s="92">
        <v>900100</v>
      </c>
      <c r="E353" s="90">
        <v>1391.2</v>
      </c>
      <c r="F353" s="90">
        <v>1391.2</v>
      </c>
      <c r="G353" s="90">
        <v>933.9</v>
      </c>
      <c r="H353" s="176">
        <f t="shared" si="72"/>
        <v>67.12909718228866</v>
      </c>
      <c r="I353" s="166">
        <f t="shared" si="70"/>
        <v>67.12909718228866</v>
      </c>
    </row>
    <row r="354" spans="1:9" s="123" customFormat="1" ht="26.4">
      <c r="A354" s="122" t="s">
        <v>517</v>
      </c>
      <c r="B354" s="88" t="s">
        <v>518</v>
      </c>
      <c r="C354" s="92"/>
      <c r="D354" s="92"/>
      <c r="E354" s="90">
        <f t="shared" ref="E354:G355" si="79">E355</f>
        <v>1714.5</v>
      </c>
      <c r="F354" s="90">
        <f t="shared" si="79"/>
        <v>1714.5</v>
      </c>
      <c r="G354" s="90">
        <f t="shared" si="79"/>
        <v>0</v>
      </c>
      <c r="H354" s="176">
        <f t="shared" si="72"/>
        <v>0</v>
      </c>
      <c r="I354" s="166">
        <f t="shared" si="70"/>
        <v>0</v>
      </c>
    </row>
    <row r="355" spans="1:9" s="123" customFormat="1" ht="13.35" customHeight="1">
      <c r="A355" s="91" t="s">
        <v>73</v>
      </c>
      <c r="B355" s="88" t="s">
        <v>518</v>
      </c>
      <c r="C355" s="92" t="s">
        <v>74</v>
      </c>
      <c r="D355" s="92"/>
      <c r="E355" s="90">
        <f t="shared" si="79"/>
        <v>1714.5</v>
      </c>
      <c r="F355" s="90">
        <f t="shared" si="79"/>
        <v>1714.5</v>
      </c>
      <c r="G355" s="90">
        <f t="shared" si="79"/>
        <v>0</v>
      </c>
      <c r="H355" s="176">
        <f t="shared" si="72"/>
        <v>0</v>
      </c>
      <c r="I355" s="166">
        <f t="shared" si="70"/>
        <v>0</v>
      </c>
    </row>
    <row r="356" spans="1:9" s="123" customFormat="1" ht="26.4">
      <c r="A356" s="122" t="s">
        <v>75</v>
      </c>
      <c r="B356" s="88" t="s">
        <v>518</v>
      </c>
      <c r="C356" s="92" t="s">
        <v>76</v>
      </c>
      <c r="D356" s="92">
        <v>900100</v>
      </c>
      <c r="E356" s="90">
        <v>1714.5</v>
      </c>
      <c r="F356" s="90">
        <v>1714.5</v>
      </c>
      <c r="G356" s="90">
        <v>0</v>
      </c>
      <c r="H356" s="176">
        <f t="shared" si="72"/>
        <v>0</v>
      </c>
      <c r="I356" s="166">
        <f t="shared" si="70"/>
        <v>0</v>
      </c>
    </row>
    <row r="357" spans="1:9" ht="26.4">
      <c r="A357" s="106" t="s">
        <v>374</v>
      </c>
      <c r="B357" s="86" t="s">
        <v>199</v>
      </c>
      <c r="C357" s="92"/>
      <c r="D357" s="92"/>
      <c r="E357" s="82">
        <f>E358+E388+E393+E398+E403+E408</f>
        <v>120047.40000000001</v>
      </c>
      <c r="F357" s="82">
        <f>F358+F388+F393+F398+F403+F408</f>
        <v>120047.40000000001</v>
      </c>
      <c r="G357" s="82">
        <f>G358+G388+G393+G398+G403+G408</f>
        <v>114106.8</v>
      </c>
      <c r="H357" s="175">
        <f t="shared" si="72"/>
        <v>95.051454675403207</v>
      </c>
      <c r="I357" s="165">
        <f t="shared" si="70"/>
        <v>95.051454675403207</v>
      </c>
    </row>
    <row r="358" spans="1:9">
      <c r="A358" s="106" t="s">
        <v>375</v>
      </c>
      <c r="B358" s="86" t="s">
        <v>200</v>
      </c>
      <c r="C358" s="78"/>
      <c r="D358" s="78"/>
      <c r="E358" s="82">
        <f>E359+E366+E373+E377</f>
        <v>84153.300000000017</v>
      </c>
      <c r="F358" s="82">
        <f>F359+F366+F373+F377</f>
        <v>84153.300000000017</v>
      </c>
      <c r="G358" s="82">
        <f>G359+G366+G373+G377</f>
        <v>78218.900000000009</v>
      </c>
      <c r="H358" s="175">
        <f t="shared" si="72"/>
        <v>92.948107798505802</v>
      </c>
      <c r="I358" s="165">
        <f t="shared" si="70"/>
        <v>92.948107798505802</v>
      </c>
    </row>
    <row r="359" spans="1:9" ht="39.6">
      <c r="A359" s="120" t="s">
        <v>621</v>
      </c>
      <c r="B359" s="86" t="s">
        <v>201</v>
      </c>
      <c r="C359" s="78"/>
      <c r="D359" s="78"/>
      <c r="E359" s="82">
        <f>E363+E360</f>
        <v>25.4</v>
      </c>
      <c r="F359" s="82">
        <f>F363+F360</f>
        <v>25.4</v>
      </c>
      <c r="G359" s="82">
        <f>G363+G360</f>
        <v>25.4</v>
      </c>
      <c r="H359" s="175">
        <f t="shared" si="72"/>
        <v>100</v>
      </c>
      <c r="I359" s="165">
        <f t="shared" si="70"/>
        <v>100</v>
      </c>
    </row>
    <row r="360" spans="1:9" ht="26.4">
      <c r="A360" s="121" t="s">
        <v>622</v>
      </c>
      <c r="B360" s="88" t="s">
        <v>477</v>
      </c>
      <c r="C360" s="92"/>
      <c r="D360" s="92"/>
      <c r="E360" s="90">
        <f t="shared" ref="E360:G361" si="80">E361</f>
        <v>13.9</v>
      </c>
      <c r="F360" s="90">
        <f t="shared" si="80"/>
        <v>13.9</v>
      </c>
      <c r="G360" s="90">
        <f t="shared" si="80"/>
        <v>13.9</v>
      </c>
      <c r="H360" s="176">
        <f t="shared" si="72"/>
        <v>100</v>
      </c>
      <c r="I360" s="166">
        <f t="shared" si="70"/>
        <v>100</v>
      </c>
    </row>
    <row r="361" spans="1:9" ht="13.35" customHeight="1">
      <c r="A361" s="91" t="s">
        <v>73</v>
      </c>
      <c r="B361" s="88" t="s">
        <v>477</v>
      </c>
      <c r="C361" s="92">
        <v>200</v>
      </c>
      <c r="D361" s="92"/>
      <c r="E361" s="90">
        <f t="shared" si="80"/>
        <v>13.9</v>
      </c>
      <c r="F361" s="90">
        <f t="shared" si="80"/>
        <v>13.9</v>
      </c>
      <c r="G361" s="90">
        <f t="shared" si="80"/>
        <v>13.9</v>
      </c>
      <c r="H361" s="176">
        <f t="shared" si="72"/>
        <v>100</v>
      </c>
      <c r="I361" s="166">
        <f t="shared" si="70"/>
        <v>100</v>
      </c>
    </row>
    <row r="362" spans="1:9" ht="26.4">
      <c r="A362" s="91" t="s">
        <v>75</v>
      </c>
      <c r="B362" s="88" t="s">
        <v>477</v>
      </c>
      <c r="C362" s="92">
        <v>240</v>
      </c>
      <c r="D362" s="92">
        <v>900100</v>
      </c>
      <c r="E362" s="90">
        <v>13.9</v>
      </c>
      <c r="F362" s="90">
        <v>13.9</v>
      </c>
      <c r="G362" s="90">
        <v>13.9</v>
      </c>
      <c r="H362" s="176">
        <f t="shared" si="72"/>
        <v>100</v>
      </c>
      <c r="I362" s="166">
        <f t="shared" si="70"/>
        <v>100</v>
      </c>
    </row>
    <row r="363" spans="1:9" ht="30" customHeight="1">
      <c r="A363" s="130" t="s">
        <v>253</v>
      </c>
      <c r="B363" s="88" t="s">
        <v>254</v>
      </c>
      <c r="C363" s="92"/>
      <c r="D363" s="92"/>
      <c r="E363" s="90">
        <f t="shared" ref="E363:G364" si="81">E364</f>
        <v>11.5</v>
      </c>
      <c r="F363" s="90">
        <f t="shared" si="81"/>
        <v>11.5</v>
      </c>
      <c r="G363" s="90">
        <f t="shared" si="81"/>
        <v>11.5</v>
      </c>
      <c r="H363" s="176">
        <f t="shared" si="72"/>
        <v>100</v>
      </c>
      <c r="I363" s="166">
        <f t="shared" si="70"/>
        <v>100</v>
      </c>
    </row>
    <row r="364" spans="1:9" ht="13.35" customHeight="1">
      <c r="A364" s="91" t="s">
        <v>73</v>
      </c>
      <c r="B364" s="88" t="s">
        <v>254</v>
      </c>
      <c r="C364" s="92">
        <v>200</v>
      </c>
      <c r="D364" s="92"/>
      <c r="E364" s="90">
        <f t="shared" si="81"/>
        <v>11.5</v>
      </c>
      <c r="F364" s="90">
        <f t="shared" si="81"/>
        <v>11.5</v>
      </c>
      <c r="G364" s="90">
        <f t="shared" si="81"/>
        <v>11.5</v>
      </c>
      <c r="H364" s="176">
        <f t="shared" si="72"/>
        <v>100</v>
      </c>
      <c r="I364" s="166">
        <f t="shared" si="70"/>
        <v>100</v>
      </c>
    </row>
    <row r="365" spans="1:9" ht="18.75" customHeight="1">
      <c r="A365" s="91" t="s">
        <v>75</v>
      </c>
      <c r="B365" s="88" t="s">
        <v>254</v>
      </c>
      <c r="C365" s="92">
        <v>240</v>
      </c>
      <c r="D365" s="92">
        <v>900100</v>
      </c>
      <c r="E365" s="90">
        <v>11.5</v>
      </c>
      <c r="F365" s="90">
        <v>11.5</v>
      </c>
      <c r="G365" s="90">
        <v>11.5</v>
      </c>
      <c r="H365" s="176">
        <f t="shared" si="72"/>
        <v>100</v>
      </c>
      <c r="I365" s="166">
        <f t="shared" si="70"/>
        <v>100</v>
      </c>
    </row>
    <row r="366" spans="1:9" ht="39.6">
      <c r="A366" s="120" t="s">
        <v>379</v>
      </c>
      <c r="B366" s="86" t="s">
        <v>202</v>
      </c>
      <c r="C366" s="78"/>
      <c r="D366" s="78"/>
      <c r="E366" s="82">
        <f>E367</f>
        <v>42004.600000000006</v>
      </c>
      <c r="F366" s="82">
        <f>F367</f>
        <v>42004.600000000006</v>
      </c>
      <c r="G366" s="82">
        <f>G367</f>
        <v>37474.6</v>
      </c>
      <c r="H366" s="175">
        <f t="shared" si="72"/>
        <v>89.215466877437223</v>
      </c>
      <c r="I366" s="165">
        <f t="shared" si="70"/>
        <v>89.215466877437223</v>
      </c>
    </row>
    <row r="367" spans="1:9" ht="19.5" customHeight="1">
      <c r="A367" s="130" t="s">
        <v>203</v>
      </c>
      <c r="B367" s="88" t="s">
        <v>204</v>
      </c>
      <c r="C367" s="92"/>
      <c r="D367" s="92"/>
      <c r="E367" s="90">
        <f>E368+E370</f>
        <v>42004.600000000006</v>
      </c>
      <c r="F367" s="90">
        <f>F368+F370</f>
        <v>42004.600000000006</v>
      </c>
      <c r="G367" s="90">
        <f>G368+G370</f>
        <v>37474.6</v>
      </c>
      <c r="H367" s="176">
        <f t="shared" si="72"/>
        <v>89.215466877437223</v>
      </c>
      <c r="I367" s="166">
        <f t="shared" si="70"/>
        <v>89.215466877437223</v>
      </c>
    </row>
    <row r="368" spans="1:9" ht="13.35" customHeight="1">
      <c r="A368" s="91" t="s">
        <v>73</v>
      </c>
      <c r="B368" s="88" t="s">
        <v>204</v>
      </c>
      <c r="C368" s="92">
        <v>200</v>
      </c>
      <c r="D368" s="92"/>
      <c r="E368" s="90">
        <f>E369</f>
        <v>36235.300000000003</v>
      </c>
      <c r="F368" s="90">
        <f>F369</f>
        <v>36235.300000000003</v>
      </c>
      <c r="G368" s="90">
        <f>G369</f>
        <v>33012.5</v>
      </c>
      <c r="H368" s="176">
        <f t="shared" si="72"/>
        <v>91.10591053475477</v>
      </c>
      <c r="I368" s="166">
        <f t="shared" si="70"/>
        <v>91.10591053475477</v>
      </c>
    </row>
    <row r="369" spans="1:9" ht="26.4">
      <c r="A369" s="91" t="s">
        <v>75</v>
      </c>
      <c r="B369" s="88" t="s">
        <v>204</v>
      </c>
      <c r="C369" s="92">
        <v>240</v>
      </c>
      <c r="D369" s="92">
        <v>900100</v>
      </c>
      <c r="E369" s="90">
        <v>36235.300000000003</v>
      </c>
      <c r="F369" s="90">
        <v>36235.300000000003</v>
      </c>
      <c r="G369" s="90">
        <f>32966.5+46</f>
        <v>33012.5</v>
      </c>
      <c r="H369" s="176">
        <f t="shared" si="72"/>
        <v>91.10591053475477</v>
      </c>
      <c r="I369" s="166">
        <f t="shared" si="70"/>
        <v>91.10591053475477</v>
      </c>
    </row>
    <row r="370" spans="1:9" ht="26.4">
      <c r="A370" s="91" t="s">
        <v>67</v>
      </c>
      <c r="B370" s="88" t="s">
        <v>204</v>
      </c>
      <c r="C370" s="92">
        <v>600</v>
      </c>
      <c r="D370" s="92"/>
      <c r="E370" s="90">
        <f>E371+E372</f>
        <v>5769.3</v>
      </c>
      <c r="F370" s="90">
        <f>F371+F372</f>
        <v>5769.3</v>
      </c>
      <c r="G370" s="90">
        <f>G371+G372</f>
        <v>4462.1000000000004</v>
      </c>
      <c r="H370" s="176">
        <f t="shared" si="72"/>
        <v>77.342138561003935</v>
      </c>
      <c r="I370" s="166">
        <f t="shared" si="70"/>
        <v>77.342138561003935</v>
      </c>
    </row>
    <row r="371" spans="1:9" ht="13.35" customHeight="1">
      <c r="A371" s="91" t="s">
        <v>69</v>
      </c>
      <c r="B371" s="88" t="s">
        <v>204</v>
      </c>
      <c r="C371" s="92">
        <v>610</v>
      </c>
      <c r="D371" s="92">
        <v>900100</v>
      </c>
      <c r="E371" s="90">
        <v>5354.5</v>
      </c>
      <c r="F371" s="90">
        <v>5354.5</v>
      </c>
      <c r="G371" s="90">
        <f>1660.5+2565.5</f>
        <v>4226</v>
      </c>
      <c r="H371" s="176">
        <f t="shared" si="72"/>
        <v>78.92426930619105</v>
      </c>
      <c r="I371" s="166">
        <f t="shared" si="70"/>
        <v>78.92426930619105</v>
      </c>
    </row>
    <row r="372" spans="1:9" ht="13.35" customHeight="1">
      <c r="A372" s="91" t="s">
        <v>71</v>
      </c>
      <c r="B372" s="88" t="s">
        <v>204</v>
      </c>
      <c r="C372" s="92">
        <v>620</v>
      </c>
      <c r="D372" s="92">
        <v>900100</v>
      </c>
      <c r="E372" s="90">
        <v>414.8</v>
      </c>
      <c r="F372" s="90">
        <v>414.8</v>
      </c>
      <c r="G372" s="90">
        <v>236.1</v>
      </c>
      <c r="H372" s="176">
        <f t="shared" si="72"/>
        <v>56.918997107039537</v>
      </c>
      <c r="I372" s="166">
        <f t="shared" si="70"/>
        <v>56.918997107039537</v>
      </c>
    </row>
    <row r="373" spans="1:9" ht="66">
      <c r="A373" s="120" t="s">
        <v>378</v>
      </c>
      <c r="B373" s="86" t="s">
        <v>205</v>
      </c>
      <c r="C373" s="78"/>
      <c r="D373" s="78"/>
      <c r="E373" s="82">
        <f t="shared" ref="E373:G375" si="82">E374</f>
        <v>22.8</v>
      </c>
      <c r="F373" s="82">
        <f t="shared" si="82"/>
        <v>22.8</v>
      </c>
      <c r="G373" s="82">
        <f t="shared" si="82"/>
        <v>22.8</v>
      </c>
      <c r="H373" s="175">
        <f t="shared" si="72"/>
        <v>100</v>
      </c>
      <c r="I373" s="165">
        <f t="shared" si="70"/>
        <v>100</v>
      </c>
    </row>
    <row r="374" spans="1:9" ht="52.8">
      <c r="A374" s="121" t="s">
        <v>377</v>
      </c>
      <c r="B374" s="88" t="s">
        <v>206</v>
      </c>
      <c r="C374" s="92"/>
      <c r="D374" s="92"/>
      <c r="E374" s="90">
        <f t="shared" si="82"/>
        <v>22.8</v>
      </c>
      <c r="F374" s="90">
        <f t="shared" si="82"/>
        <v>22.8</v>
      </c>
      <c r="G374" s="90">
        <f>G375</f>
        <v>22.8</v>
      </c>
      <c r="H374" s="176">
        <f t="shared" si="72"/>
        <v>100</v>
      </c>
      <c r="I374" s="166">
        <f t="shared" si="70"/>
        <v>100</v>
      </c>
    </row>
    <row r="375" spans="1:9" ht="13.35" customHeight="1">
      <c r="A375" s="91" t="s">
        <v>73</v>
      </c>
      <c r="B375" s="88" t="s">
        <v>206</v>
      </c>
      <c r="C375" s="92">
        <v>200</v>
      </c>
      <c r="D375" s="92"/>
      <c r="E375" s="90">
        <f t="shared" si="82"/>
        <v>22.8</v>
      </c>
      <c r="F375" s="90">
        <f t="shared" si="82"/>
        <v>22.8</v>
      </c>
      <c r="G375" s="90">
        <f>G376</f>
        <v>22.8</v>
      </c>
      <c r="H375" s="176">
        <f t="shared" si="72"/>
        <v>100</v>
      </c>
      <c r="I375" s="166">
        <f t="shared" si="70"/>
        <v>100</v>
      </c>
    </row>
    <row r="376" spans="1:9" ht="26.4">
      <c r="A376" s="91" t="s">
        <v>75</v>
      </c>
      <c r="B376" s="88" t="s">
        <v>206</v>
      </c>
      <c r="C376" s="92">
        <v>240</v>
      </c>
      <c r="D376" s="92">
        <v>900100</v>
      </c>
      <c r="E376" s="90">
        <v>22.8</v>
      </c>
      <c r="F376" s="90">
        <v>22.8</v>
      </c>
      <c r="G376" s="90">
        <v>22.8</v>
      </c>
      <c r="H376" s="176">
        <f t="shared" si="72"/>
        <v>100</v>
      </c>
      <c r="I376" s="166">
        <f t="shared" si="70"/>
        <v>100</v>
      </c>
    </row>
    <row r="377" spans="1:9">
      <c r="A377" s="83" t="s">
        <v>376</v>
      </c>
      <c r="B377" s="86" t="s">
        <v>249</v>
      </c>
      <c r="C377" s="92"/>
      <c r="D377" s="92"/>
      <c r="E377" s="82">
        <f>E381+E378</f>
        <v>42100.5</v>
      </c>
      <c r="F377" s="82">
        <f>F381+F378</f>
        <v>42100.5</v>
      </c>
      <c r="G377" s="82">
        <f>G381+G378</f>
        <v>40696.100000000006</v>
      </c>
      <c r="H377" s="175">
        <f t="shared" si="72"/>
        <v>96.664172634529294</v>
      </c>
      <c r="I377" s="165">
        <f t="shared" si="70"/>
        <v>96.664172634529294</v>
      </c>
    </row>
    <row r="378" spans="1:9" ht="39.6">
      <c r="A378" s="91" t="s">
        <v>245</v>
      </c>
      <c r="B378" s="88" t="s">
        <v>262</v>
      </c>
      <c r="C378" s="92"/>
      <c r="D378" s="92"/>
      <c r="E378" s="90">
        <f t="shared" ref="E378:G379" si="83">E379</f>
        <v>365</v>
      </c>
      <c r="F378" s="90">
        <f t="shared" si="83"/>
        <v>365</v>
      </c>
      <c r="G378" s="90">
        <f t="shared" si="83"/>
        <v>320</v>
      </c>
      <c r="H378" s="176">
        <f t="shared" si="72"/>
        <v>87.671232876712324</v>
      </c>
      <c r="I378" s="166">
        <f t="shared" si="70"/>
        <v>87.671232876712324</v>
      </c>
    </row>
    <row r="379" spans="1:9" ht="13.35" customHeight="1">
      <c r="A379" s="91" t="s">
        <v>73</v>
      </c>
      <c r="B379" s="88" t="s">
        <v>262</v>
      </c>
      <c r="C379" s="92">
        <v>200</v>
      </c>
      <c r="D379" s="92"/>
      <c r="E379" s="90">
        <f t="shared" si="83"/>
        <v>365</v>
      </c>
      <c r="F379" s="90">
        <f t="shared" si="83"/>
        <v>365</v>
      </c>
      <c r="G379" s="90">
        <f t="shared" si="83"/>
        <v>320</v>
      </c>
      <c r="H379" s="176">
        <f t="shared" si="72"/>
        <v>87.671232876712324</v>
      </c>
      <c r="I379" s="166">
        <f t="shared" si="70"/>
        <v>87.671232876712324</v>
      </c>
    </row>
    <row r="380" spans="1:9" ht="26.4">
      <c r="A380" s="91" t="s">
        <v>75</v>
      </c>
      <c r="B380" s="88" t="s">
        <v>262</v>
      </c>
      <c r="C380" s="92">
        <v>240</v>
      </c>
      <c r="D380" s="92">
        <v>900303</v>
      </c>
      <c r="E380" s="90">
        <v>365</v>
      </c>
      <c r="F380" s="90">
        <v>365</v>
      </c>
      <c r="G380" s="90">
        <v>320</v>
      </c>
      <c r="H380" s="176">
        <f t="shared" si="72"/>
        <v>87.671232876712324</v>
      </c>
      <c r="I380" s="166">
        <f t="shared" ref="I380:I439" si="84">SUM(G380/F380*100)</f>
        <v>87.671232876712324</v>
      </c>
    </row>
    <row r="381" spans="1:9" ht="26.4">
      <c r="A381" s="91" t="s">
        <v>183</v>
      </c>
      <c r="B381" s="131" t="s">
        <v>250</v>
      </c>
      <c r="C381" s="92"/>
      <c r="D381" s="92"/>
      <c r="E381" s="90">
        <f>E382+E384+E386</f>
        <v>41735.5</v>
      </c>
      <c r="F381" s="90">
        <f>F382+F384+F386</f>
        <v>41735.5</v>
      </c>
      <c r="G381" s="90">
        <f>G382+G384+G386</f>
        <v>40376.100000000006</v>
      </c>
      <c r="H381" s="176">
        <f t="shared" si="72"/>
        <v>96.7428208599394</v>
      </c>
      <c r="I381" s="166">
        <f t="shared" si="84"/>
        <v>96.7428208599394</v>
      </c>
    </row>
    <row r="382" spans="1:9" ht="39.6">
      <c r="A382" s="91" t="s">
        <v>77</v>
      </c>
      <c r="B382" s="131" t="s">
        <v>250</v>
      </c>
      <c r="C382" s="92" t="s">
        <v>78</v>
      </c>
      <c r="D382" s="92"/>
      <c r="E382" s="90">
        <f>E383</f>
        <v>20489.7</v>
      </c>
      <c r="F382" s="90">
        <f>F383</f>
        <v>20489.7</v>
      </c>
      <c r="G382" s="90">
        <f>G383</f>
        <v>20489.599999999999</v>
      </c>
      <c r="H382" s="176">
        <f t="shared" si="72"/>
        <v>99.999511949906534</v>
      </c>
      <c r="I382" s="166">
        <f t="shared" si="84"/>
        <v>99.999511949906534</v>
      </c>
    </row>
    <row r="383" spans="1:9">
      <c r="A383" s="91" t="s">
        <v>82</v>
      </c>
      <c r="B383" s="131" t="s">
        <v>250</v>
      </c>
      <c r="C383" s="92">
        <v>110</v>
      </c>
      <c r="D383" s="92">
        <v>900100</v>
      </c>
      <c r="E383" s="90">
        <v>20489.7</v>
      </c>
      <c r="F383" s="90">
        <v>20489.7</v>
      </c>
      <c r="G383" s="90">
        <v>20489.599999999999</v>
      </c>
      <c r="H383" s="176">
        <f t="shared" si="72"/>
        <v>99.999511949906534</v>
      </c>
      <c r="I383" s="166">
        <f t="shared" si="84"/>
        <v>99.999511949906534</v>
      </c>
    </row>
    <row r="384" spans="1:9" ht="13.35" customHeight="1">
      <c r="A384" s="91" t="s">
        <v>73</v>
      </c>
      <c r="B384" s="131" t="s">
        <v>250</v>
      </c>
      <c r="C384" s="92" t="s">
        <v>74</v>
      </c>
      <c r="D384" s="92"/>
      <c r="E384" s="90">
        <f>E385</f>
        <v>21235.200000000001</v>
      </c>
      <c r="F384" s="90">
        <f>F385</f>
        <v>21235.200000000001</v>
      </c>
      <c r="G384" s="90">
        <f>G385</f>
        <v>19876.2</v>
      </c>
      <c r="H384" s="176">
        <f t="shared" si="72"/>
        <v>93.60024864376129</v>
      </c>
      <c r="I384" s="166">
        <f t="shared" si="84"/>
        <v>93.60024864376129</v>
      </c>
    </row>
    <row r="385" spans="1:9" ht="23.1" customHeight="1">
      <c r="A385" s="91" t="s">
        <v>75</v>
      </c>
      <c r="B385" s="131" t="s">
        <v>250</v>
      </c>
      <c r="C385" s="92" t="s">
        <v>76</v>
      </c>
      <c r="D385" s="92">
        <v>900100</v>
      </c>
      <c r="E385" s="90">
        <v>21235.200000000001</v>
      </c>
      <c r="F385" s="90">
        <v>21235.200000000001</v>
      </c>
      <c r="G385" s="90">
        <v>19876.2</v>
      </c>
      <c r="H385" s="176">
        <f t="shared" si="72"/>
        <v>93.60024864376129</v>
      </c>
      <c r="I385" s="166">
        <f t="shared" si="84"/>
        <v>93.60024864376129</v>
      </c>
    </row>
    <row r="386" spans="1:9" ht="23.1" customHeight="1">
      <c r="A386" s="91" t="s">
        <v>84</v>
      </c>
      <c r="B386" s="131" t="s">
        <v>250</v>
      </c>
      <c r="C386" s="92">
        <v>800</v>
      </c>
      <c r="D386" s="92"/>
      <c r="E386" s="90">
        <f>E387</f>
        <v>10.6</v>
      </c>
      <c r="F386" s="90">
        <f>F387</f>
        <v>10.6</v>
      </c>
      <c r="G386" s="90">
        <f>G387</f>
        <v>10.3</v>
      </c>
      <c r="H386" s="176">
        <f t="shared" si="72"/>
        <v>97.169811320754732</v>
      </c>
      <c r="I386" s="166">
        <f t="shared" si="84"/>
        <v>97.169811320754732</v>
      </c>
    </row>
    <row r="387" spans="1:9" ht="23.1" customHeight="1">
      <c r="A387" s="91" t="s">
        <v>86</v>
      </c>
      <c r="B387" s="131" t="s">
        <v>250</v>
      </c>
      <c r="C387" s="92">
        <v>850</v>
      </c>
      <c r="D387" s="92">
        <v>900100</v>
      </c>
      <c r="E387" s="90">
        <v>10.6</v>
      </c>
      <c r="F387" s="90">
        <v>10.6</v>
      </c>
      <c r="G387" s="90">
        <v>10.3</v>
      </c>
      <c r="H387" s="176">
        <f t="shared" si="72"/>
        <v>97.169811320754732</v>
      </c>
      <c r="I387" s="166">
        <f t="shared" si="84"/>
        <v>97.169811320754732</v>
      </c>
    </row>
    <row r="388" spans="1:9" ht="39.6">
      <c r="A388" s="106" t="s">
        <v>502</v>
      </c>
      <c r="B388" s="86" t="s">
        <v>207</v>
      </c>
      <c r="C388" s="78"/>
      <c r="D388" s="78"/>
      <c r="E388" s="82">
        <f>E389</f>
        <v>750.4</v>
      </c>
      <c r="F388" s="82">
        <f t="shared" ref="F388:G388" si="85">F389</f>
        <v>750.4</v>
      </c>
      <c r="G388" s="82">
        <f t="shared" si="85"/>
        <v>750.4</v>
      </c>
      <c r="H388" s="175">
        <f t="shared" si="72"/>
        <v>100</v>
      </c>
      <c r="I388" s="165">
        <f t="shared" si="84"/>
        <v>100</v>
      </c>
    </row>
    <row r="389" spans="1:9" ht="39.6">
      <c r="A389" s="120" t="s">
        <v>503</v>
      </c>
      <c r="B389" s="86" t="s">
        <v>208</v>
      </c>
      <c r="C389" s="78"/>
      <c r="D389" s="78"/>
      <c r="E389" s="82">
        <f t="shared" ref="E389:G391" si="86">E390</f>
        <v>750.4</v>
      </c>
      <c r="F389" s="82">
        <f t="shared" si="86"/>
        <v>750.4</v>
      </c>
      <c r="G389" s="82">
        <f t="shared" si="86"/>
        <v>750.4</v>
      </c>
      <c r="H389" s="175">
        <f t="shared" si="72"/>
        <v>100</v>
      </c>
      <c r="I389" s="165">
        <f t="shared" si="84"/>
        <v>100</v>
      </c>
    </row>
    <row r="390" spans="1:9" ht="26.4">
      <c r="A390" s="121" t="s">
        <v>623</v>
      </c>
      <c r="B390" s="88" t="s">
        <v>467</v>
      </c>
      <c r="C390" s="92"/>
      <c r="D390" s="92"/>
      <c r="E390" s="90">
        <f t="shared" si="86"/>
        <v>750.4</v>
      </c>
      <c r="F390" s="90">
        <f t="shared" si="86"/>
        <v>750.4</v>
      </c>
      <c r="G390" s="90">
        <f t="shared" si="86"/>
        <v>750.4</v>
      </c>
      <c r="H390" s="176">
        <f t="shared" si="72"/>
        <v>100</v>
      </c>
      <c r="I390" s="166">
        <f t="shared" si="84"/>
        <v>100</v>
      </c>
    </row>
    <row r="391" spans="1:9" ht="13.35" customHeight="1">
      <c r="A391" s="91" t="s">
        <v>73</v>
      </c>
      <c r="B391" s="88" t="s">
        <v>467</v>
      </c>
      <c r="C391" s="92" t="s">
        <v>74</v>
      </c>
      <c r="D391" s="92"/>
      <c r="E391" s="90">
        <f t="shared" si="86"/>
        <v>750.4</v>
      </c>
      <c r="F391" s="90">
        <f t="shared" si="86"/>
        <v>750.4</v>
      </c>
      <c r="G391" s="90">
        <f t="shared" si="86"/>
        <v>750.4</v>
      </c>
      <c r="H391" s="176">
        <f t="shared" si="72"/>
        <v>100</v>
      </c>
      <c r="I391" s="166">
        <f t="shared" si="84"/>
        <v>100</v>
      </c>
    </row>
    <row r="392" spans="1:9" ht="26.4">
      <c r="A392" s="91" t="s">
        <v>75</v>
      </c>
      <c r="B392" s="88" t="s">
        <v>467</v>
      </c>
      <c r="C392" s="92" t="s">
        <v>76</v>
      </c>
      <c r="D392" s="92">
        <v>900100</v>
      </c>
      <c r="E392" s="90">
        <v>750.4</v>
      </c>
      <c r="F392" s="90">
        <v>750.4</v>
      </c>
      <c r="G392" s="90">
        <v>750.4</v>
      </c>
      <c r="H392" s="176">
        <f t="shared" si="72"/>
        <v>100</v>
      </c>
      <c r="I392" s="166">
        <f t="shared" si="84"/>
        <v>100</v>
      </c>
    </row>
    <row r="393" spans="1:9" ht="26.4">
      <c r="A393" s="106" t="s">
        <v>266</v>
      </c>
      <c r="B393" s="86" t="s">
        <v>210</v>
      </c>
      <c r="C393" s="78"/>
      <c r="D393" s="78"/>
      <c r="E393" s="82">
        <f>E394</f>
        <v>3290.7</v>
      </c>
      <c r="F393" s="82">
        <f>F394</f>
        <v>3290.7</v>
      </c>
      <c r="G393" s="82">
        <f>G394</f>
        <v>3290.7</v>
      </c>
      <c r="H393" s="175">
        <f t="shared" ref="H393:H456" si="87">G393/E393*100</f>
        <v>100</v>
      </c>
      <c r="I393" s="165">
        <f t="shared" si="84"/>
        <v>100</v>
      </c>
    </row>
    <row r="394" spans="1:9" ht="66">
      <c r="A394" s="120" t="s">
        <v>380</v>
      </c>
      <c r="B394" s="86" t="s">
        <v>211</v>
      </c>
      <c r="C394" s="78"/>
      <c r="D394" s="78"/>
      <c r="E394" s="82">
        <f t="shared" ref="E394:G396" si="88">E395</f>
        <v>3290.7</v>
      </c>
      <c r="F394" s="82">
        <f t="shared" si="88"/>
        <v>3290.7</v>
      </c>
      <c r="G394" s="82">
        <f t="shared" si="88"/>
        <v>3290.7</v>
      </c>
      <c r="H394" s="175">
        <f t="shared" si="87"/>
        <v>100</v>
      </c>
      <c r="I394" s="165">
        <f t="shared" si="84"/>
        <v>100</v>
      </c>
    </row>
    <row r="395" spans="1:9" ht="26.4">
      <c r="A395" s="91" t="s">
        <v>507</v>
      </c>
      <c r="B395" s="88" t="s">
        <v>499</v>
      </c>
      <c r="C395" s="92"/>
      <c r="D395" s="92"/>
      <c r="E395" s="90">
        <f t="shared" si="88"/>
        <v>3290.7</v>
      </c>
      <c r="F395" s="90">
        <f t="shared" si="88"/>
        <v>3290.7</v>
      </c>
      <c r="G395" s="90">
        <f t="shared" si="88"/>
        <v>3290.7</v>
      </c>
      <c r="H395" s="176">
        <f t="shared" si="87"/>
        <v>100</v>
      </c>
      <c r="I395" s="166">
        <f t="shared" si="84"/>
        <v>100</v>
      </c>
    </row>
    <row r="396" spans="1:9" ht="13.35" customHeight="1">
      <c r="A396" s="91" t="s">
        <v>73</v>
      </c>
      <c r="B396" s="88" t="s">
        <v>499</v>
      </c>
      <c r="C396" s="92" t="s">
        <v>74</v>
      </c>
      <c r="D396" s="92"/>
      <c r="E396" s="90">
        <f t="shared" si="88"/>
        <v>3290.7</v>
      </c>
      <c r="F396" s="90">
        <f t="shared" si="88"/>
        <v>3290.7</v>
      </c>
      <c r="G396" s="90">
        <f t="shared" si="88"/>
        <v>3290.7</v>
      </c>
      <c r="H396" s="176">
        <f t="shared" si="87"/>
        <v>100</v>
      </c>
      <c r="I396" s="166">
        <f t="shared" si="84"/>
        <v>100</v>
      </c>
    </row>
    <row r="397" spans="1:9" ht="20.25" customHeight="1">
      <c r="A397" s="91" t="s">
        <v>75</v>
      </c>
      <c r="B397" s="88" t="s">
        <v>499</v>
      </c>
      <c r="C397" s="92" t="s">
        <v>76</v>
      </c>
      <c r="D397" s="92">
        <v>900100</v>
      </c>
      <c r="E397" s="90">
        <v>3290.7</v>
      </c>
      <c r="F397" s="90">
        <v>3290.7</v>
      </c>
      <c r="G397" s="90">
        <v>3290.7</v>
      </c>
      <c r="H397" s="176">
        <f t="shared" si="87"/>
        <v>100</v>
      </c>
      <c r="I397" s="166">
        <f t="shared" si="84"/>
        <v>100</v>
      </c>
    </row>
    <row r="398" spans="1:9" ht="32.1" customHeight="1">
      <c r="A398" s="106" t="s">
        <v>265</v>
      </c>
      <c r="B398" s="86" t="s">
        <v>212</v>
      </c>
      <c r="C398" s="78"/>
      <c r="D398" s="78"/>
      <c r="E398" s="82">
        <f t="shared" ref="E398:G401" si="89">E399</f>
        <v>769.6</v>
      </c>
      <c r="F398" s="82">
        <f t="shared" si="89"/>
        <v>769.6</v>
      </c>
      <c r="G398" s="82">
        <f t="shared" si="89"/>
        <v>769.6</v>
      </c>
      <c r="H398" s="175">
        <f t="shared" si="87"/>
        <v>100</v>
      </c>
      <c r="I398" s="165">
        <f t="shared" si="84"/>
        <v>100</v>
      </c>
    </row>
    <row r="399" spans="1:9" ht="30" customHeight="1">
      <c r="A399" s="120" t="s">
        <v>381</v>
      </c>
      <c r="B399" s="86" t="s">
        <v>213</v>
      </c>
      <c r="C399" s="78"/>
      <c r="D399" s="78"/>
      <c r="E399" s="82">
        <f>E400</f>
        <v>769.6</v>
      </c>
      <c r="F399" s="82">
        <f>F400</f>
        <v>769.6</v>
      </c>
      <c r="G399" s="82">
        <f t="shared" si="89"/>
        <v>769.6</v>
      </c>
      <c r="H399" s="175">
        <f t="shared" si="87"/>
        <v>100</v>
      </c>
      <c r="I399" s="165">
        <f t="shared" si="84"/>
        <v>100</v>
      </c>
    </row>
    <row r="400" spans="1:9" ht="16.5" customHeight="1">
      <c r="A400" s="121" t="s">
        <v>624</v>
      </c>
      <c r="B400" s="88" t="s">
        <v>214</v>
      </c>
      <c r="C400" s="92"/>
      <c r="D400" s="92"/>
      <c r="E400" s="90">
        <f t="shared" si="89"/>
        <v>769.6</v>
      </c>
      <c r="F400" s="90">
        <f t="shared" si="89"/>
        <v>769.6</v>
      </c>
      <c r="G400" s="90">
        <f t="shared" si="89"/>
        <v>769.6</v>
      </c>
      <c r="H400" s="176">
        <f t="shared" si="87"/>
        <v>100</v>
      </c>
      <c r="I400" s="166">
        <f t="shared" si="84"/>
        <v>100</v>
      </c>
    </row>
    <row r="401" spans="1:9" ht="13.35" customHeight="1">
      <c r="A401" s="91" t="s">
        <v>73</v>
      </c>
      <c r="B401" s="88" t="s">
        <v>214</v>
      </c>
      <c r="C401" s="92">
        <v>200</v>
      </c>
      <c r="D401" s="92"/>
      <c r="E401" s="90">
        <f t="shared" si="89"/>
        <v>769.6</v>
      </c>
      <c r="F401" s="90">
        <f t="shared" si="89"/>
        <v>769.6</v>
      </c>
      <c r="G401" s="90">
        <f t="shared" si="89"/>
        <v>769.6</v>
      </c>
      <c r="H401" s="176">
        <f t="shared" si="87"/>
        <v>100</v>
      </c>
      <c r="I401" s="166">
        <f t="shared" si="84"/>
        <v>100</v>
      </c>
    </row>
    <row r="402" spans="1:9" ht="26.4">
      <c r="A402" s="91" t="s">
        <v>75</v>
      </c>
      <c r="B402" s="88" t="s">
        <v>214</v>
      </c>
      <c r="C402" s="92">
        <v>240</v>
      </c>
      <c r="D402" s="92">
        <v>900100</v>
      </c>
      <c r="E402" s="90">
        <v>769.6</v>
      </c>
      <c r="F402" s="90">
        <v>769.6</v>
      </c>
      <c r="G402" s="90">
        <v>769.6</v>
      </c>
      <c r="H402" s="176">
        <f t="shared" si="87"/>
        <v>100</v>
      </c>
      <c r="I402" s="166">
        <f t="shared" si="84"/>
        <v>100</v>
      </c>
    </row>
    <row r="403" spans="1:9" ht="26.4">
      <c r="A403" s="106" t="s">
        <v>382</v>
      </c>
      <c r="B403" s="86" t="s">
        <v>215</v>
      </c>
      <c r="C403" s="78"/>
      <c r="D403" s="78"/>
      <c r="E403" s="82">
        <f t="shared" ref="E403:G406" si="90">E404</f>
        <v>33.9</v>
      </c>
      <c r="F403" s="82">
        <f t="shared" si="90"/>
        <v>33.9</v>
      </c>
      <c r="G403" s="82">
        <f t="shared" si="90"/>
        <v>33.9</v>
      </c>
      <c r="H403" s="175">
        <f t="shared" si="87"/>
        <v>100</v>
      </c>
      <c r="I403" s="165">
        <f t="shared" si="84"/>
        <v>100</v>
      </c>
    </row>
    <row r="404" spans="1:9" ht="26.4">
      <c r="A404" s="120" t="s">
        <v>383</v>
      </c>
      <c r="B404" s="86" t="s">
        <v>216</v>
      </c>
      <c r="C404" s="78"/>
      <c r="D404" s="78"/>
      <c r="E404" s="82">
        <f t="shared" si="90"/>
        <v>33.9</v>
      </c>
      <c r="F404" s="82">
        <f t="shared" si="90"/>
        <v>33.9</v>
      </c>
      <c r="G404" s="82">
        <f t="shared" si="90"/>
        <v>33.9</v>
      </c>
      <c r="H404" s="175">
        <f t="shared" si="87"/>
        <v>100</v>
      </c>
      <c r="I404" s="165">
        <f t="shared" si="84"/>
        <v>100</v>
      </c>
    </row>
    <row r="405" spans="1:9" ht="24.75" customHeight="1">
      <c r="A405" s="121" t="s">
        <v>209</v>
      </c>
      <c r="B405" s="88" t="s">
        <v>384</v>
      </c>
      <c r="C405" s="92"/>
      <c r="D405" s="92"/>
      <c r="E405" s="90">
        <f t="shared" si="90"/>
        <v>33.9</v>
      </c>
      <c r="F405" s="90">
        <f t="shared" si="90"/>
        <v>33.9</v>
      </c>
      <c r="G405" s="90">
        <f>G406</f>
        <v>33.9</v>
      </c>
      <c r="H405" s="176">
        <f t="shared" si="87"/>
        <v>100</v>
      </c>
      <c r="I405" s="166">
        <f t="shared" si="84"/>
        <v>100</v>
      </c>
    </row>
    <row r="406" spans="1:9" ht="13.35" customHeight="1">
      <c r="A406" s="91" t="s">
        <v>73</v>
      </c>
      <c r="B406" s="88" t="s">
        <v>384</v>
      </c>
      <c r="C406" s="92">
        <v>200</v>
      </c>
      <c r="D406" s="92"/>
      <c r="E406" s="90">
        <f t="shared" si="90"/>
        <v>33.9</v>
      </c>
      <c r="F406" s="90">
        <f t="shared" si="90"/>
        <v>33.9</v>
      </c>
      <c r="G406" s="90">
        <f t="shared" si="90"/>
        <v>33.9</v>
      </c>
      <c r="H406" s="176">
        <f t="shared" si="87"/>
        <v>100</v>
      </c>
      <c r="I406" s="166">
        <f t="shared" si="84"/>
        <v>100</v>
      </c>
    </row>
    <row r="407" spans="1:9" ht="26.4">
      <c r="A407" s="91" t="s">
        <v>75</v>
      </c>
      <c r="B407" s="88" t="s">
        <v>384</v>
      </c>
      <c r="C407" s="92">
        <v>240</v>
      </c>
      <c r="D407" s="92">
        <v>900100</v>
      </c>
      <c r="E407" s="90">
        <v>33.9</v>
      </c>
      <c r="F407" s="90">
        <v>33.9</v>
      </c>
      <c r="G407" s="90">
        <v>33.9</v>
      </c>
      <c r="H407" s="176">
        <f t="shared" si="87"/>
        <v>100</v>
      </c>
      <c r="I407" s="166">
        <f t="shared" si="84"/>
        <v>100</v>
      </c>
    </row>
    <row r="408" spans="1:9">
      <c r="A408" s="83" t="s">
        <v>88</v>
      </c>
      <c r="B408" s="86" t="s">
        <v>276</v>
      </c>
      <c r="C408" s="78"/>
      <c r="D408" s="78"/>
      <c r="E408" s="82">
        <f>E409</f>
        <v>31049.5</v>
      </c>
      <c r="F408" s="82">
        <f>F409</f>
        <v>31049.5</v>
      </c>
      <c r="G408" s="82">
        <f t="shared" ref="G408:G411" si="91">G409</f>
        <v>31043.300000000003</v>
      </c>
      <c r="H408" s="175">
        <f t="shared" si="87"/>
        <v>99.980031884571417</v>
      </c>
      <c r="I408" s="166">
        <f t="shared" si="84"/>
        <v>99.980031884571417</v>
      </c>
    </row>
    <row r="409" spans="1:9" ht="26.4">
      <c r="A409" s="83" t="s">
        <v>248</v>
      </c>
      <c r="B409" s="86" t="s">
        <v>277</v>
      </c>
      <c r="C409" s="78"/>
      <c r="D409" s="78"/>
      <c r="E409" s="82">
        <f>E410</f>
        <v>31049.5</v>
      </c>
      <c r="F409" s="82">
        <f>F410</f>
        <v>31049.5</v>
      </c>
      <c r="G409" s="82">
        <f t="shared" si="91"/>
        <v>31043.300000000003</v>
      </c>
      <c r="H409" s="175">
        <f t="shared" si="87"/>
        <v>99.980031884571417</v>
      </c>
      <c r="I409" s="166">
        <f t="shared" si="84"/>
        <v>99.980031884571417</v>
      </c>
    </row>
    <row r="410" spans="1:9">
      <c r="A410" s="91" t="s">
        <v>278</v>
      </c>
      <c r="B410" s="88" t="s">
        <v>279</v>
      </c>
      <c r="C410" s="92"/>
      <c r="D410" s="92"/>
      <c r="E410" s="90">
        <f>E411+E415+E413</f>
        <v>31049.5</v>
      </c>
      <c r="F410" s="90">
        <f>F411+F415+F413</f>
        <v>31049.5</v>
      </c>
      <c r="G410" s="90">
        <f>G411+G415+G413</f>
        <v>31043.300000000003</v>
      </c>
      <c r="H410" s="176">
        <f t="shared" si="87"/>
        <v>99.980031884571417</v>
      </c>
      <c r="I410" s="166">
        <f t="shared" si="84"/>
        <v>99.980031884571417</v>
      </c>
    </row>
    <row r="411" spans="1:9" ht="39.6">
      <c r="A411" s="91" t="s">
        <v>77</v>
      </c>
      <c r="B411" s="88" t="s">
        <v>279</v>
      </c>
      <c r="C411" s="92" t="s">
        <v>78</v>
      </c>
      <c r="D411" s="92"/>
      <c r="E411" s="90">
        <f>E412</f>
        <v>28116.5</v>
      </c>
      <c r="F411" s="90">
        <f>F412</f>
        <v>28116.5</v>
      </c>
      <c r="G411" s="90">
        <f t="shared" si="91"/>
        <v>28110.7</v>
      </c>
      <c r="H411" s="176">
        <f t="shared" si="87"/>
        <v>99.979371543399793</v>
      </c>
      <c r="I411" s="166">
        <f t="shared" si="84"/>
        <v>99.979371543399793</v>
      </c>
    </row>
    <row r="412" spans="1:9">
      <c r="A412" s="91" t="s">
        <v>82</v>
      </c>
      <c r="B412" s="88" t="s">
        <v>279</v>
      </c>
      <c r="C412" s="92" t="s">
        <v>83</v>
      </c>
      <c r="D412" s="92">
        <v>900100</v>
      </c>
      <c r="E412" s="90">
        <v>28116.5</v>
      </c>
      <c r="F412" s="90">
        <v>28116.5</v>
      </c>
      <c r="G412" s="90">
        <v>28110.7</v>
      </c>
      <c r="H412" s="176">
        <f t="shared" si="87"/>
        <v>99.979371543399793</v>
      </c>
      <c r="I412" s="166">
        <f t="shared" si="84"/>
        <v>99.979371543399793</v>
      </c>
    </row>
    <row r="413" spans="1:9" ht="13.35" customHeight="1">
      <c r="A413" s="91" t="s">
        <v>73</v>
      </c>
      <c r="B413" s="88" t="s">
        <v>279</v>
      </c>
      <c r="C413" s="92">
        <v>200</v>
      </c>
      <c r="D413" s="92"/>
      <c r="E413" s="90">
        <f>E414</f>
        <v>2821.3</v>
      </c>
      <c r="F413" s="90">
        <f>F414</f>
        <v>2821.3</v>
      </c>
      <c r="G413" s="90">
        <f>G414</f>
        <v>2820.9</v>
      </c>
      <c r="H413" s="176">
        <f t="shared" si="87"/>
        <v>99.98582213873037</v>
      </c>
      <c r="I413" s="166">
        <f t="shared" si="84"/>
        <v>99.98582213873037</v>
      </c>
    </row>
    <row r="414" spans="1:9" ht="26.4">
      <c r="A414" s="91" t="s">
        <v>75</v>
      </c>
      <c r="B414" s="88" t="s">
        <v>279</v>
      </c>
      <c r="C414" s="92">
        <v>240</v>
      </c>
      <c r="D414" s="92">
        <v>900100</v>
      </c>
      <c r="E414" s="111">
        <v>2821.3</v>
      </c>
      <c r="F414" s="111">
        <v>2821.3</v>
      </c>
      <c r="G414" s="111">
        <v>2820.9</v>
      </c>
      <c r="H414" s="176">
        <f t="shared" si="87"/>
        <v>99.98582213873037</v>
      </c>
      <c r="I414" s="166">
        <f t="shared" si="84"/>
        <v>99.98582213873037</v>
      </c>
    </row>
    <row r="415" spans="1:9">
      <c r="A415" s="91" t="s">
        <v>84</v>
      </c>
      <c r="B415" s="88" t="s">
        <v>279</v>
      </c>
      <c r="C415" s="92" t="s">
        <v>85</v>
      </c>
      <c r="D415" s="92"/>
      <c r="E415" s="90">
        <f>E416</f>
        <v>111.7</v>
      </c>
      <c r="F415" s="90">
        <f>F416</f>
        <v>111.7</v>
      </c>
      <c r="G415" s="90">
        <f>G416</f>
        <v>111.7</v>
      </c>
      <c r="H415" s="176">
        <f t="shared" si="87"/>
        <v>100</v>
      </c>
      <c r="I415" s="166">
        <f t="shared" si="84"/>
        <v>100</v>
      </c>
    </row>
    <row r="416" spans="1:9" ht="14.85" customHeight="1">
      <c r="A416" s="91" t="s">
        <v>86</v>
      </c>
      <c r="B416" s="88" t="s">
        <v>279</v>
      </c>
      <c r="C416" s="92" t="s">
        <v>87</v>
      </c>
      <c r="D416" s="92">
        <v>900100</v>
      </c>
      <c r="E416" s="90">
        <v>111.7</v>
      </c>
      <c r="F416" s="90">
        <v>111.7</v>
      </c>
      <c r="G416" s="90">
        <v>111.7</v>
      </c>
      <c r="H416" s="176">
        <f t="shared" si="87"/>
        <v>100</v>
      </c>
      <c r="I416" s="166">
        <f t="shared" si="84"/>
        <v>100</v>
      </c>
    </row>
    <row r="417" spans="1:10" s="123" customFormat="1">
      <c r="A417" s="106" t="s">
        <v>385</v>
      </c>
      <c r="B417" s="86" t="s">
        <v>170</v>
      </c>
      <c r="C417" s="78"/>
      <c r="D417" s="78"/>
      <c r="E417" s="82">
        <f>E418+E425</f>
        <v>11182</v>
      </c>
      <c r="F417" s="82">
        <f>F418+F425</f>
        <v>11181.800000000001</v>
      </c>
      <c r="G417" s="82">
        <f>G418+G425</f>
        <v>11181.600000000002</v>
      </c>
      <c r="H417" s="175">
        <f t="shared" si="87"/>
        <v>99.996422822393143</v>
      </c>
      <c r="I417" s="165">
        <f t="shared" si="84"/>
        <v>99.9982113792055</v>
      </c>
    </row>
    <row r="418" spans="1:10" s="123" customFormat="1">
      <c r="A418" s="106" t="s">
        <v>386</v>
      </c>
      <c r="B418" s="86" t="s">
        <v>171</v>
      </c>
      <c r="C418" s="78"/>
      <c r="D418" s="78"/>
      <c r="E418" s="82">
        <f t="shared" ref="E418:G420" si="92">E419</f>
        <v>4912</v>
      </c>
      <c r="F418" s="82">
        <f t="shared" si="92"/>
        <v>4911.8000000000011</v>
      </c>
      <c r="G418" s="82">
        <f t="shared" si="92"/>
        <v>4911.8000000000011</v>
      </c>
      <c r="H418" s="175">
        <f t="shared" si="87"/>
        <v>99.995928338762241</v>
      </c>
      <c r="I418" s="165">
        <f t="shared" si="84"/>
        <v>100</v>
      </c>
    </row>
    <row r="419" spans="1:10" s="123" customFormat="1" ht="39.6">
      <c r="A419" s="106" t="s">
        <v>387</v>
      </c>
      <c r="B419" s="86" t="s">
        <v>172</v>
      </c>
      <c r="C419" s="78"/>
      <c r="D419" s="78"/>
      <c r="E419" s="82">
        <f>E420</f>
        <v>4912</v>
      </c>
      <c r="F419" s="82">
        <f>F420</f>
        <v>4911.8000000000011</v>
      </c>
      <c r="G419" s="82">
        <f t="shared" si="92"/>
        <v>4911.8000000000011</v>
      </c>
      <c r="H419" s="175">
        <f t="shared" si="87"/>
        <v>99.995928338762241</v>
      </c>
      <c r="I419" s="165">
        <f t="shared" si="84"/>
        <v>100</v>
      </c>
    </row>
    <row r="420" spans="1:10" s="123" customFormat="1">
      <c r="A420" s="130" t="s">
        <v>173</v>
      </c>
      <c r="B420" s="88" t="s">
        <v>174</v>
      </c>
      <c r="C420" s="92"/>
      <c r="D420" s="92"/>
      <c r="E420" s="90">
        <f t="shared" si="92"/>
        <v>4912</v>
      </c>
      <c r="F420" s="90">
        <f t="shared" si="92"/>
        <v>4911.8000000000011</v>
      </c>
      <c r="G420" s="90">
        <f>G421</f>
        <v>4911.8000000000011</v>
      </c>
      <c r="H420" s="176">
        <f t="shared" si="87"/>
        <v>99.995928338762241</v>
      </c>
      <c r="I420" s="166">
        <f t="shared" si="84"/>
        <v>100</v>
      </c>
    </row>
    <row r="421" spans="1:10" s="123" customFormat="1">
      <c r="A421" s="112" t="s">
        <v>63</v>
      </c>
      <c r="B421" s="88" t="s">
        <v>174</v>
      </c>
      <c r="C421" s="108" t="s">
        <v>64</v>
      </c>
      <c r="D421" s="108"/>
      <c r="E421" s="90">
        <f>E423+E424+E422</f>
        <v>4912</v>
      </c>
      <c r="F421" s="90">
        <f>F423+F424+F422</f>
        <v>4911.8000000000011</v>
      </c>
      <c r="G421" s="90">
        <f>G423+G424+G422</f>
        <v>4911.8000000000011</v>
      </c>
      <c r="H421" s="176">
        <f t="shared" si="87"/>
        <v>99.995928338762241</v>
      </c>
      <c r="I421" s="166">
        <f t="shared" si="84"/>
        <v>100</v>
      </c>
    </row>
    <row r="422" spans="1:10" s="123" customFormat="1">
      <c r="A422" s="112" t="s">
        <v>65</v>
      </c>
      <c r="B422" s="88" t="s">
        <v>174</v>
      </c>
      <c r="C422" s="108" t="s">
        <v>66</v>
      </c>
      <c r="D422" s="108" t="s">
        <v>257</v>
      </c>
      <c r="E422" s="90">
        <v>518.20000000000005</v>
      </c>
      <c r="F422" s="234">
        <v>518.1</v>
      </c>
      <c r="G422" s="90">
        <v>518.1</v>
      </c>
      <c r="H422" s="176">
        <f t="shared" si="87"/>
        <v>99.980702431493626</v>
      </c>
      <c r="I422" s="166">
        <f t="shared" si="84"/>
        <v>100</v>
      </c>
    </row>
    <row r="423" spans="1:10" s="123" customFormat="1">
      <c r="A423" s="112" t="s">
        <v>65</v>
      </c>
      <c r="B423" s="88" t="s">
        <v>174</v>
      </c>
      <c r="C423" s="108" t="s">
        <v>66</v>
      </c>
      <c r="D423" s="108" t="s">
        <v>220</v>
      </c>
      <c r="E423" s="90">
        <v>2196.9</v>
      </c>
      <c r="F423" s="234">
        <v>2196.9</v>
      </c>
      <c r="G423" s="90">
        <v>2196.9</v>
      </c>
      <c r="H423" s="176">
        <f t="shared" si="87"/>
        <v>100</v>
      </c>
      <c r="I423" s="166">
        <f t="shared" si="84"/>
        <v>100</v>
      </c>
    </row>
    <row r="424" spans="1:10" s="123" customFormat="1">
      <c r="A424" s="112" t="s">
        <v>65</v>
      </c>
      <c r="B424" s="88" t="s">
        <v>174</v>
      </c>
      <c r="C424" s="108" t="s">
        <v>66</v>
      </c>
      <c r="D424" s="108" t="s">
        <v>219</v>
      </c>
      <c r="E424" s="90">
        <v>2196.9</v>
      </c>
      <c r="F424" s="234">
        <v>2196.8000000000002</v>
      </c>
      <c r="G424" s="90">
        <v>2196.8000000000002</v>
      </c>
      <c r="H424" s="176">
        <f t="shared" si="87"/>
        <v>99.995448131457962</v>
      </c>
      <c r="I424" s="166">
        <f t="shared" si="84"/>
        <v>100</v>
      </c>
    </row>
    <row r="425" spans="1:10" s="123" customFormat="1" ht="26.4">
      <c r="A425" s="106" t="s">
        <v>388</v>
      </c>
      <c r="B425" s="86" t="s">
        <v>175</v>
      </c>
      <c r="C425" s="78"/>
      <c r="D425" s="78"/>
      <c r="E425" s="82">
        <f t="shared" ref="E425:G428" si="93">E426</f>
        <v>6270</v>
      </c>
      <c r="F425" s="82">
        <f t="shared" si="93"/>
        <v>6270</v>
      </c>
      <c r="G425" s="82">
        <f t="shared" si="93"/>
        <v>6269.8</v>
      </c>
      <c r="H425" s="175">
        <f t="shared" si="87"/>
        <v>99.996810207336523</v>
      </c>
      <c r="I425" s="165">
        <f t="shared" si="84"/>
        <v>99.996810207336523</v>
      </c>
    </row>
    <row r="426" spans="1:10" s="123" customFormat="1" ht="39.6">
      <c r="A426" s="106" t="s">
        <v>389</v>
      </c>
      <c r="B426" s="86" t="s">
        <v>176</v>
      </c>
      <c r="C426" s="78"/>
      <c r="D426" s="78"/>
      <c r="E426" s="82">
        <f>E427</f>
        <v>6270</v>
      </c>
      <c r="F426" s="82">
        <f>F427</f>
        <v>6270</v>
      </c>
      <c r="G426" s="82">
        <f t="shared" si="93"/>
        <v>6269.8</v>
      </c>
      <c r="H426" s="175">
        <f t="shared" si="87"/>
        <v>99.996810207336523</v>
      </c>
      <c r="I426" s="165">
        <f t="shared" si="84"/>
        <v>99.996810207336523</v>
      </c>
    </row>
    <row r="427" spans="1:10" s="123" customFormat="1" ht="26.4">
      <c r="A427" s="130" t="s">
        <v>541</v>
      </c>
      <c r="B427" s="88" t="s">
        <v>177</v>
      </c>
      <c r="C427" s="92"/>
      <c r="D427" s="92"/>
      <c r="E427" s="90">
        <f>E428</f>
        <v>6270</v>
      </c>
      <c r="F427" s="90">
        <f>F428</f>
        <v>6270</v>
      </c>
      <c r="G427" s="90">
        <f>G428</f>
        <v>6269.8</v>
      </c>
      <c r="H427" s="176">
        <f t="shared" si="87"/>
        <v>99.996810207336523</v>
      </c>
      <c r="I427" s="166">
        <f t="shared" si="84"/>
        <v>99.996810207336523</v>
      </c>
    </row>
    <row r="428" spans="1:10" s="123" customFormat="1">
      <c r="A428" s="91" t="s">
        <v>59</v>
      </c>
      <c r="B428" s="88" t="s">
        <v>177</v>
      </c>
      <c r="C428" s="108" t="s">
        <v>60</v>
      </c>
      <c r="D428" s="92"/>
      <c r="E428" s="90">
        <f t="shared" si="93"/>
        <v>6270</v>
      </c>
      <c r="F428" s="90">
        <f t="shared" si="93"/>
        <v>6270</v>
      </c>
      <c r="G428" s="90">
        <f t="shared" si="93"/>
        <v>6269.8</v>
      </c>
      <c r="H428" s="176">
        <f t="shared" si="87"/>
        <v>99.996810207336523</v>
      </c>
      <c r="I428" s="166">
        <f t="shared" si="84"/>
        <v>99.996810207336523</v>
      </c>
    </row>
    <row r="429" spans="1:10" s="123" customFormat="1">
      <c r="A429" s="91" t="s">
        <v>61</v>
      </c>
      <c r="B429" s="88" t="s">
        <v>177</v>
      </c>
      <c r="C429" s="108" t="s">
        <v>62</v>
      </c>
      <c r="D429" s="92">
        <v>900303</v>
      </c>
      <c r="E429" s="90">
        <v>6270</v>
      </c>
      <c r="F429" s="90">
        <v>6270</v>
      </c>
      <c r="G429" s="90">
        <v>6269.8</v>
      </c>
      <c r="H429" s="176">
        <f t="shared" si="87"/>
        <v>99.996810207336523</v>
      </c>
      <c r="I429" s="166">
        <f t="shared" si="84"/>
        <v>99.996810207336523</v>
      </c>
    </row>
    <row r="430" spans="1:10" s="123" customFormat="1" ht="24.6" customHeight="1">
      <c r="A430" s="132" t="s">
        <v>390</v>
      </c>
      <c r="B430" s="86" t="s">
        <v>97</v>
      </c>
      <c r="C430" s="97"/>
      <c r="D430" s="97"/>
      <c r="E430" s="82">
        <f>E431+E439+E444+E502+E510</f>
        <v>1375463.4</v>
      </c>
      <c r="F430" s="82">
        <f t="shared" ref="F430:G430" si="94">F431+F439+F444+F502+F510</f>
        <v>1369789.0999999999</v>
      </c>
      <c r="G430" s="82">
        <f t="shared" si="94"/>
        <v>929585.99999999988</v>
      </c>
      <c r="H430" s="175">
        <f t="shared" si="87"/>
        <v>67.583477684684297</v>
      </c>
      <c r="I430" s="165">
        <f t="shared" si="84"/>
        <v>67.863439707616308</v>
      </c>
      <c r="J430" s="160"/>
    </row>
    <row r="431" spans="1:10" s="123" customFormat="1">
      <c r="A431" s="132" t="s">
        <v>391</v>
      </c>
      <c r="B431" s="86" t="s">
        <v>98</v>
      </c>
      <c r="C431" s="100"/>
      <c r="D431" s="100"/>
      <c r="E431" s="82">
        <f>E432</f>
        <v>5221.3999999999996</v>
      </c>
      <c r="F431" s="82">
        <f>F432</f>
        <v>5221.3999999999996</v>
      </c>
      <c r="G431" s="82">
        <f>G432</f>
        <v>3626.7000000000003</v>
      </c>
      <c r="H431" s="175">
        <f t="shared" si="87"/>
        <v>69.45838280920826</v>
      </c>
      <c r="I431" s="165">
        <f t="shared" si="84"/>
        <v>69.45838280920826</v>
      </c>
    </row>
    <row r="432" spans="1:10" s="123" customFormat="1" ht="39.6">
      <c r="A432" s="132" t="s">
        <v>392</v>
      </c>
      <c r="B432" s="86" t="s">
        <v>393</v>
      </c>
      <c r="C432" s="100"/>
      <c r="D432" s="100"/>
      <c r="E432" s="82">
        <f>E436+E433</f>
        <v>5221.3999999999996</v>
      </c>
      <c r="F432" s="82">
        <f>F436+F433</f>
        <v>5221.3999999999996</v>
      </c>
      <c r="G432" s="82">
        <f>G436+G433</f>
        <v>3626.7000000000003</v>
      </c>
      <c r="H432" s="175">
        <f t="shared" si="87"/>
        <v>69.45838280920826</v>
      </c>
      <c r="I432" s="165">
        <f t="shared" si="84"/>
        <v>69.45838280920826</v>
      </c>
    </row>
    <row r="433" spans="1:11" s="123" customFormat="1" ht="26.4">
      <c r="A433" s="133" t="s">
        <v>677</v>
      </c>
      <c r="B433" s="88" t="s">
        <v>672</v>
      </c>
      <c r="C433" s="100"/>
      <c r="D433" s="100"/>
      <c r="E433" s="90">
        <f t="shared" ref="E433:G434" si="95">E434</f>
        <v>1521.4</v>
      </c>
      <c r="F433" s="90">
        <f t="shared" si="95"/>
        <v>1521.4</v>
      </c>
      <c r="G433" s="90">
        <f t="shared" si="95"/>
        <v>1499.9</v>
      </c>
      <c r="H433" s="176">
        <f t="shared" si="87"/>
        <v>98.586827921651107</v>
      </c>
      <c r="I433" s="166">
        <f t="shared" si="84"/>
        <v>98.586827921651107</v>
      </c>
    </row>
    <row r="434" spans="1:11" s="123" customFormat="1">
      <c r="A434" s="91" t="s">
        <v>73</v>
      </c>
      <c r="B434" s="88" t="s">
        <v>672</v>
      </c>
      <c r="C434" s="109">
        <v>200</v>
      </c>
      <c r="D434" s="109"/>
      <c r="E434" s="90">
        <f t="shared" si="95"/>
        <v>1521.4</v>
      </c>
      <c r="F434" s="90">
        <f t="shared" si="95"/>
        <v>1521.4</v>
      </c>
      <c r="G434" s="90">
        <f t="shared" si="95"/>
        <v>1499.9</v>
      </c>
      <c r="H434" s="176">
        <f t="shared" si="87"/>
        <v>98.586827921651107</v>
      </c>
      <c r="I434" s="166">
        <f t="shared" si="84"/>
        <v>98.586827921651107</v>
      </c>
    </row>
    <row r="435" spans="1:11" s="123" customFormat="1" ht="26.4">
      <c r="A435" s="91" t="s">
        <v>75</v>
      </c>
      <c r="B435" s="88" t="s">
        <v>672</v>
      </c>
      <c r="C435" s="109">
        <v>240</v>
      </c>
      <c r="D435" s="109">
        <v>900100</v>
      </c>
      <c r="E435" s="90">
        <v>1521.4</v>
      </c>
      <c r="F435" s="90">
        <v>1521.4</v>
      </c>
      <c r="G435" s="90">
        <v>1499.9</v>
      </c>
      <c r="H435" s="176">
        <f t="shared" si="87"/>
        <v>98.586827921651107</v>
      </c>
      <c r="I435" s="166">
        <f t="shared" si="84"/>
        <v>98.586827921651107</v>
      </c>
    </row>
    <row r="436" spans="1:11" s="135" customFormat="1" ht="18" customHeight="1">
      <c r="A436" s="91" t="s">
        <v>465</v>
      </c>
      <c r="B436" s="134" t="s">
        <v>466</v>
      </c>
      <c r="C436" s="92"/>
      <c r="D436" s="92"/>
      <c r="E436" s="90">
        <f t="shared" ref="E436:G437" si="96">E437</f>
        <v>3700</v>
      </c>
      <c r="F436" s="90">
        <f t="shared" si="96"/>
        <v>3700</v>
      </c>
      <c r="G436" s="90">
        <f t="shared" si="96"/>
        <v>2126.8000000000002</v>
      </c>
      <c r="H436" s="176">
        <f t="shared" si="87"/>
        <v>57.481081081081086</v>
      </c>
      <c r="I436" s="166">
        <f t="shared" si="84"/>
        <v>57.481081081081086</v>
      </c>
    </row>
    <row r="437" spans="1:11" s="135" customFormat="1" ht="18" customHeight="1">
      <c r="A437" s="91" t="s">
        <v>67</v>
      </c>
      <c r="B437" s="134" t="s">
        <v>466</v>
      </c>
      <c r="C437" s="92" t="s">
        <v>68</v>
      </c>
      <c r="D437" s="92"/>
      <c r="E437" s="90">
        <f t="shared" si="96"/>
        <v>3700</v>
      </c>
      <c r="F437" s="90">
        <f t="shared" si="96"/>
        <v>3700</v>
      </c>
      <c r="G437" s="90">
        <f t="shared" si="96"/>
        <v>2126.8000000000002</v>
      </c>
      <c r="H437" s="176">
        <f t="shared" si="87"/>
        <v>57.481081081081086</v>
      </c>
      <c r="I437" s="166">
        <f t="shared" si="84"/>
        <v>57.481081081081086</v>
      </c>
    </row>
    <row r="438" spans="1:11" s="135" customFormat="1" ht="13.35" customHeight="1">
      <c r="A438" s="91" t="s">
        <v>69</v>
      </c>
      <c r="B438" s="134" t="s">
        <v>466</v>
      </c>
      <c r="C438" s="92" t="s">
        <v>70</v>
      </c>
      <c r="D438" s="92">
        <v>900100</v>
      </c>
      <c r="E438" s="90">
        <v>3700</v>
      </c>
      <c r="F438" s="90">
        <v>3700</v>
      </c>
      <c r="G438" s="90">
        <v>2126.8000000000002</v>
      </c>
      <c r="H438" s="176">
        <f t="shared" si="87"/>
        <v>57.481081081081086</v>
      </c>
      <c r="I438" s="166">
        <f t="shared" si="84"/>
        <v>57.481081081081086</v>
      </c>
    </row>
    <row r="439" spans="1:11" s="123" customFormat="1" ht="14.85" customHeight="1">
      <c r="A439" s="83" t="s">
        <v>394</v>
      </c>
      <c r="B439" s="136" t="s">
        <v>260</v>
      </c>
      <c r="C439" s="78"/>
      <c r="D439" s="78"/>
      <c r="E439" s="82">
        <f>E440</f>
        <v>384</v>
      </c>
      <c r="F439" s="82">
        <f t="shared" ref="F439:G439" si="97">F440</f>
        <v>384</v>
      </c>
      <c r="G439" s="82">
        <f t="shared" si="97"/>
        <v>349</v>
      </c>
      <c r="H439" s="175">
        <f t="shared" si="87"/>
        <v>90.885416666666657</v>
      </c>
      <c r="I439" s="166">
        <f t="shared" si="84"/>
        <v>90.885416666666657</v>
      </c>
    </row>
    <row r="440" spans="1:11" s="135" customFormat="1" ht="41.85" customHeight="1">
      <c r="A440" s="83" t="s">
        <v>395</v>
      </c>
      <c r="B440" s="136" t="s">
        <v>261</v>
      </c>
      <c r="C440" s="78"/>
      <c r="D440" s="78"/>
      <c r="E440" s="82">
        <f>E441</f>
        <v>384</v>
      </c>
      <c r="F440" s="82">
        <f t="shared" ref="F440:G440" si="98">F441</f>
        <v>384</v>
      </c>
      <c r="G440" s="82">
        <f t="shared" si="98"/>
        <v>349</v>
      </c>
      <c r="H440" s="175">
        <f t="shared" si="87"/>
        <v>90.885416666666657</v>
      </c>
      <c r="I440" s="166">
        <f t="shared" ref="I440:I474" si="99">SUM(G440/F440*100)</f>
        <v>90.885416666666657</v>
      </c>
    </row>
    <row r="441" spans="1:11" s="123" customFormat="1" ht="26.25" customHeight="1">
      <c r="A441" s="91" t="s">
        <v>657</v>
      </c>
      <c r="B441" s="134" t="s">
        <v>722</v>
      </c>
      <c r="C441" s="92"/>
      <c r="D441" s="92"/>
      <c r="E441" s="90">
        <f>E442</f>
        <v>384</v>
      </c>
      <c r="F441" s="90">
        <f>F442</f>
        <v>384</v>
      </c>
      <c r="G441" s="90">
        <f t="shared" ref="G441" si="100">G442</f>
        <v>349</v>
      </c>
      <c r="H441" s="176">
        <f t="shared" si="87"/>
        <v>90.885416666666657</v>
      </c>
      <c r="I441" s="166">
        <f t="shared" si="99"/>
        <v>90.885416666666657</v>
      </c>
    </row>
    <row r="442" spans="1:11" s="123" customFormat="1" ht="18.75" customHeight="1">
      <c r="A442" s="91" t="s">
        <v>73</v>
      </c>
      <c r="B442" s="134" t="s">
        <v>722</v>
      </c>
      <c r="C442" s="92">
        <v>200</v>
      </c>
      <c r="D442" s="92"/>
      <c r="E442" s="90">
        <f>E443</f>
        <v>384</v>
      </c>
      <c r="F442" s="90">
        <f>F443</f>
        <v>384</v>
      </c>
      <c r="G442" s="90">
        <f t="shared" ref="G442" si="101">G443</f>
        <v>349</v>
      </c>
      <c r="H442" s="176">
        <f t="shared" si="87"/>
        <v>90.885416666666657</v>
      </c>
      <c r="I442" s="166">
        <f t="shared" si="99"/>
        <v>90.885416666666657</v>
      </c>
    </row>
    <row r="443" spans="1:11" s="123" customFormat="1" ht="34.5" customHeight="1">
      <c r="A443" s="91" t="s">
        <v>75</v>
      </c>
      <c r="B443" s="134" t="s">
        <v>722</v>
      </c>
      <c r="C443" s="92">
        <v>240</v>
      </c>
      <c r="D443" s="92">
        <v>900100</v>
      </c>
      <c r="E443" s="90">
        <v>384</v>
      </c>
      <c r="F443" s="90">
        <v>384</v>
      </c>
      <c r="G443" s="90">
        <v>349</v>
      </c>
      <c r="H443" s="176">
        <f t="shared" si="87"/>
        <v>90.885416666666657</v>
      </c>
      <c r="I443" s="166">
        <f t="shared" si="99"/>
        <v>90.885416666666657</v>
      </c>
    </row>
    <row r="444" spans="1:11" s="123" customFormat="1" ht="19.350000000000001" customHeight="1">
      <c r="A444" s="132" t="s">
        <v>396</v>
      </c>
      <c r="B444" s="86" t="s">
        <v>99</v>
      </c>
      <c r="C444" s="100"/>
      <c r="D444" s="100"/>
      <c r="E444" s="82">
        <f>E457+E485+E445+E481+E492</f>
        <v>1362707.9</v>
      </c>
      <c r="F444" s="82">
        <f>F457+F485+F445+F481+F492</f>
        <v>1357033.5999999999</v>
      </c>
      <c r="G444" s="82">
        <f>G457+G485+G445+G481+G492</f>
        <v>918499.89999999991</v>
      </c>
      <c r="H444" s="175">
        <f t="shared" si="87"/>
        <v>67.402551933543492</v>
      </c>
      <c r="I444" s="165">
        <f t="shared" si="99"/>
        <v>67.684388949544058</v>
      </c>
      <c r="K444" s="163">
        <f>F444:F445-E444</f>
        <v>-5674.3000000000466</v>
      </c>
    </row>
    <row r="445" spans="1:11" s="123" customFormat="1" ht="42.75" customHeight="1">
      <c r="A445" s="132" t="s">
        <v>534</v>
      </c>
      <c r="B445" s="86" t="s">
        <v>533</v>
      </c>
      <c r="C445" s="100"/>
      <c r="D445" s="100"/>
      <c r="E445" s="82">
        <f>E446+E454+E450</f>
        <v>269379.59999999998</v>
      </c>
      <c r="F445" s="82">
        <f>F446+F454+F450</f>
        <v>269379.59999999998</v>
      </c>
      <c r="G445" s="82">
        <f>G446+G454+G450</f>
        <v>241949.3</v>
      </c>
      <c r="H445" s="175">
        <f t="shared" si="87"/>
        <v>89.817231891353316</v>
      </c>
      <c r="I445" s="165">
        <f t="shared" si="99"/>
        <v>89.817231891353316</v>
      </c>
    </row>
    <row r="446" spans="1:11" s="123" customFormat="1" ht="19.350000000000001" customHeight="1">
      <c r="A446" s="133" t="s">
        <v>539</v>
      </c>
      <c r="B446" s="88" t="s">
        <v>584</v>
      </c>
      <c r="C446" s="109"/>
      <c r="D446" s="109"/>
      <c r="E446" s="90">
        <f>E447</f>
        <v>60622.600000000006</v>
      </c>
      <c r="F446" s="90">
        <f>F447</f>
        <v>28692.7</v>
      </c>
      <c r="G446" s="90">
        <f>G447</f>
        <v>9459.7999999999993</v>
      </c>
      <c r="H446" s="176">
        <f t="shared" si="87"/>
        <v>15.604411556086342</v>
      </c>
      <c r="I446" s="166">
        <f t="shared" si="99"/>
        <v>32.96936154492257</v>
      </c>
    </row>
    <row r="447" spans="1:11" s="123" customFormat="1" ht="21" customHeight="1">
      <c r="A447" s="91" t="s">
        <v>59</v>
      </c>
      <c r="B447" s="88" t="s">
        <v>584</v>
      </c>
      <c r="C447" s="92" t="s">
        <v>60</v>
      </c>
      <c r="D447" s="92"/>
      <c r="E447" s="90">
        <f>E448+E449</f>
        <v>60622.600000000006</v>
      </c>
      <c r="F447" s="90">
        <f>F448+F449</f>
        <v>28692.7</v>
      </c>
      <c r="G447" s="90">
        <f>G448+G449</f>
        <v>9459.7999999999993</v>
      </c>
      <c r="H447" s="176">
        <f t="shared" si="87"/>
        <v>15.604411556086342</v>
      </c>
      <c r="I447" s="166">
        <f t="shared" si="99"/>
        <v>32.96936154492257</v>
      </c>
    </row>
    <row r="448" spans="1:11" s="123" customFormat="1" ht="21" customHeight="1">
      <c r="A448" s="91" t="s">
        <v>61</v>
      </c>
      <c r="B448" s="88" t="s">
        <v>584</v>
      </c>
      <c r="C448" s="92" t="s">
        <v>62</v>
      </c>
      <c r="D448" s="92">
        <v>900302</v>
      </c>
      <c r="E448" s="90">
        <v>49164.4</v>
      </c>
      <c r="F448" s="234">
        <v>28395.8</v>
      </c>
      <c r="G448" s="234">
        <f>9360.8</f>
        <v>9360.7999999999993</v>
      </c>
      <c r="H448" s="176">
        <f t="shared" si="87"/>
        <v>19.039793020966389</v>
      </c>
      <c r="I448" s="166">
        <f t="shared" si="99"/>
        <v>32.965438550771594</v>
      </c>
    </row>
    <row r="449" spans="1:9" s="123" customFormat="1" ht="21" customHeight="1">
      <c r="A449" s="91" t="s">
        <v>61</v>
      </c>
      <c r="B449" s="88" t="s">
        <v>584</v>
      </c>
      <c r="C449" s="92" t="s">
        <v>62</v>
      </c>
      <c r="D449" s="92">
        <v>900100</v>
      </c>
      <c r="E449" s="90">
        <v>11458.2</v>
      </c>
      <c r="F449" s="234">
        <v>296.89999999999998</v>
      </c>
      <c r="G449" s="234">
        <v>99</v>
      </c>
      <c r="H449" s="176">
        <f t="shared" si="87"/>
        <v>0.86401005393517294</v>
      </c>
      <c r="I449" s="166">
        <f t="shared" si="99"/>
        <v>33.344560458066688</v>
      </c>
    </row>
    <row r="450" spans="1:9" s="123" customFormat="1" ht="21" customHeight="1">
      <c r="A450" s="133" t="s">
        <v>539</v>
      </c>
      <c r="B450" s="88" t="s">
        <v>712</v>
      </c>
      <c r="C450" s="92"/>
      <c r="D450" s="92"/>
      <c r="E450" s="90">
        <f>E451</f>
        <v>176695.9</v>
      </c>
      <c r="F450" s="234">
        <f>F451</f>
        <v>208625.8</v>
      </c>
      <c r="G450" s="234">
        <f>G451</f>
        <v>200602.3</v>
      </c>
      <c r="H450" s="176">
        <f t="shared" si="87"/>
        <v>113.5296857482262</v>
      </c>
      <c r="I450" s="166">
        <f t="shared" si="99"/>
        <v>96.154119001580824</v>
      </c>
    </row>
    <row r="451" spans="1:9" s="123" customFormat="1" ht="21" customHeight="1">
      <c r="A451" s="91" t="s">
        <v>59</v>
      </c>
      <c r="B451" s="88" t="s">
        <v>712</v>
      </c>
      <c r="C451" s="92" t="s">
        <v>60</v>
      </c>
      <c r="D451" s="92"/>
      <c r="E451" s="90">
        <f>E452+E453</f>
        <v>176695.9</v>
      </c>
      <c r="F451" s="234">
        <f>F452+F453</f>
        <v>208625.8</v>
      </c>
      <c r="G451" s="234">
        <f>G452+G453</f>
        <v>200602.3</v>
      </c>
      <c r="H451" s="176">
        <f t="shared" si="87"/>
        <v>113.5296857482262</v>
      </c>
      <c r="I451" s="166">
        <f t="shared" si="99"/>
        <v>96.154119001580824</v>
      </c>
    </row>
    <row r="452" spans="1:9" s="123" customFormat="1" ht="21" customHeight="1">
      <c r="A452" s="91" t="s">
        <v>61</v>
      </c>
      <c r="B452" s="88" t="s">
        <v>712</v>
      </c>
      <c r="C452" s="92" t="s">
        <v>62</v>
      </c>
      <c r="D452" s="92">
        <v>900302</v>
      </c>
      <c r="E452" s="235">
        <v>143299.9</v>
      </c>
      <c r="F452" s="235">
        <v>206549.5</v>
      </c>
      <c r="G452" s="234">
        <v>173178.8</v>
      </c>
      <c r="H452" s="176">
        <f t="shared" si="87"/>
        <v>120.85060771151967</v>
      </c>
      <c r="I452" s="166">
        <f t="shared" si="99"/>
        <v>83.843727532625351</v>
      </c>
    </row>
    <row r="453" spans="1:9" s="123" customFormat="1" ht="21" customHeight="1">
      <c r="A453" s="91" t="s">
        <v>61</v>
      </c>
      <c r="B453" s="88" t="s">
        <v>712</v>
      </c>
      <c r="C453" s="92" t="s">
        <v>62</v>
      </c>
      <c r="D453" s="92">
        <v>900100</v>
      </c>
      <c r="E453" s="111">
        <v>33396</v>
      </c>
      <c r="F453" s="235">
        <v>2076.3000000000002</v>
      </c>
      <c r="G453" s="235">
        <v>27423.5</v>
      </c>
      <c r="H453" s="176">
        <f t="shared" si="87"/>
        <v>82.116121691220499</v>
      </c>
      <c r="I453" s="166">
        <f t="shared" si="99"/>
        <v>1320.7869768337907</v>
      </c>
    </row>
    <row r="454" spans="1:9" s="123" customFormat="1" ht="30.75" customHeight="1">
      <c r="A454" s="91" t="s">
        <v>673</v>
      </c>
      <c r="B454" s="88" t="s">
        <v>674</v>
      </c>
      <c r="C454" s="92"/>
      <c r="D454" s="92"/>
      <c r="E454" s="90">
        <f t="shared" ref="E454:G455" si="102">E455</f>
        <v>32061.1</v>
      </c>
      <c r="F454" s="90">
        <f t="shared" si="102"/>
        <v>32061.1</v>
      </c>
      <c r="G454" s="90">
        <f t="shared" si="102"/>
        <v>31887.200000000001</v>
      </c>
      <c r="H454" s="176">
        <f t="shared" si="87"/>
        <v>99.457598148535141</v>
      </c>
      <c r="I454" s="166">
        <f t="shared" si="99"/>
        <v>99.457598148535141</v>
      </c>
    </row>
    <row r="455" spans="1:9" s="123" customFormat="1" ht="21" customHeight="1">
      <c r="A455" s="91" t="s">
        <v>59</v>
      </c>
      <c r="B455" s="88" t="s">
        <v>674</v>
      </c>
      <c r="C455" s="92" t="s">
        <v>60</v>
      </c>
      <c r="D455" s="92"/>
      <c r="E455" s="90">
        <f t="shared" si="102"/>
        <v>32061.1</v>
      </c>
      <c r="F455" s="90">
        <f t="shared" si="102"/>
        <v>32061.1</v>
      </c>
      <c r="G455" s="90">
        <f t="shared" si="102"/>
        <v>31887.200000000001</v>
      </c>
      <c r="H455" s="176">
        <f t="shared" si="87"/>
        <v>99.457598148535141</v>
      </c>
      <c r="I455" s="166">
        <f t="shared" si="99"/>
        <v>99.457598148535141</v>
      </c>
    </row>
    <row r="456" spans="1:9" s="123" customFormat="1" ht="21" customHeight="1">
      <c r="A456" s="91" t="s">
        <v>61</v>
      </c>
      <c r="B456" s="88" t="s">
        <v>674</v>
      </c>
      <c r="C456" s="92" t="s">
        <v>62</v>
      </c>
      <c r="D456" s="92">
        <v>900100</v>
      </c>
      <c r="E456" s="90">
        <v>32061.1</v>
      </c>
      <c r="F456" s="90">
        <v>32061.1</v>
      </c>
      <c r="G456" s="111">
        <f>31887.2</f>
        <v>31887.200000000001</v>
      </c>
      <c r="H456" s="176">
        <f t="shared" si="87"/>
        <v>99.457598148535141</v>
      </c>
      <c r="I456" s="166">
        <f t="shared" si="99"/>
        <v>99.457598148535141</v>
      </c>
    </row>
    <row r="457" spans="1:9" s="123" customFormat="1" ht="41.25" customHeight="1">
      <c r="A457" s="137" t="s">
        <v>397</v>
      </c>
      <c r="B457" s="86" t="s">
        <v>100</v>
      </c>
      <c r="C457" s="78"/>
      <c r="D457" s="78"/>
      <c r="E457" s="82">
        <f>E462+E470+E466+E474+E458+E478</f>
        <v>942431.4</v>
      </c>
      <c r="F457" s="82">
        <f>F462+F470+F466+F474+F458+F478</f>
        <v>936757</v>
      </c>
      <c r="G457" s="82">
        <f>G462+G470+G466+G474+G458+G478</f>
        <v>565275.9</v>
      </c>
      <c r="H457" s="175">
        <f t="shared" ref="H457:H520" si="103">G457/E457*100</f>
        <v>59.980588507556099</v>
      </c>
      <c r="I457" s="165">
        <f t="shared" si="99"/>
        <v>60.343920568514562</v>
      </c>
    </row>
    <row r="458" spans="1:9" s="123" customFormat="1" ht="30.6" customHeight="1">
      <c r="A458" s="91" t="s">
        <v>551</v>
      </c>
      <c r="B458" s="88" t="s">
        <v>711</v>
      </c>
      <c r="C458" s="92"/>
      <c r="D458" s="92"/>
      <c r="E458" s="90">
        <f>E459</f>
        <v>101958</v>
      </c>
      <c r="F458" s="90">
        <f>F459</f>
        <v>70737.400000000009</v>
      </c>
      <c r="G458" s="90">
        <f>G459</f>
        <v>28998.300000000003</v>
      </c>
      <c r="H458" s="176">
        <f t="shared" si="103"/>
        <v>28.441417054081096</v>
      </c>
      <c r="I458" s="166">
        <f t="shared" si="99"/>
        <v>40.994297217596348</v>
      </c>
    </row>
    <row r="459" spans="1:9" s="123" customFormat="1" ht="18.75" customHeight="1">
      <c r="A459" s="91" t="s">
        <v>73</v>
      </c>
      <c r="B459" s="88" t="s">
        <v>711</v>
      </c>
      <c r="C459" s="92">
        <v>200</v>
      </c>
      <c r="D459" s="92"/>
      <c r="E459" s="90">
        <f>E460+E461</f>
        <v>101958</v>
      </c>
      <c r="F459" s="90">
        <f>F460+F461</f>
        <v>70737.400000000009</v>
      </c>
      <c r="G459" s="90">
        <f>G460+G461</f>
        <v>28998.300000000003</v>
      </c>
      <c r="H459" s="176">
        <f t="shared" si="103"/>
        <v>28.441417054081096</v>
      </c>
      <c r="I459" s="166">
        <f t="shared" si="99"/>
        <v>40.994297217596348</v>
      </c>
    </row>
    <row r="460" spans="1:9" s="123" customFormat="1" ht="18.75" customHeight="1">
      <c r="A460" s="91" t="s">
        <v>75</v>
      </c>
      <c r="B460" s="88" t="s">
        <v>711</v>
      </c>
      <c r="C460" s="92">
        <v>240</v>
      </c>
      <c r="D460" s="92">
        <v>900302</v>
      </c>
      <c r="E460" s="111">
        <v>82220.2</v>
      </c>
      <c r="F460" s="235">
        <v>56900.3</v>
      </c>
      <c r="G460" s="90">
        <v>23241.4</v>
      </c>
      <c r="H460" s="176">
        <f t="shared" si="103"/>
        <v>28.267262789436177</v>
      </c>
      <c r="I460" s="166">
        <f t="shared" si="99"/>
        <v>40.845830338328618</v>
      </c>
    </row>
    <row r="461" spans="1:9" s="123" customFormat="1" ht="18.75" customHeight="1">
      <c r="A461" s="91" t="s">
        <v>75</v>
      </c>
      <c r="B461" s="88" t="s">
        <v>711</v>
      </c>
      <c r="C461" s="92">
        <v>240</v>
      </c>
      <c r="D461" s="92">
        <v>900100</v>
      </c>
      <c r="E461" s="111">
        <v>19737.8</v>
      </c>
      <c r="F461" s="235">
        <v>13837.1</v>
      </c>
      <c r="G461" s="90">
        <v>5756.9</v>
      </c>
      <c r="H461" s="176">
        <f t="shared" si="103"/>
        <v>29.166877767532352</v>
      </c>
      <c r="I461" s="166">
        <f t="shared" si="99"/>
        <v>41.604816038042649</v>
      </c>
    </row>
    <row r="462" spans="1:9" s="123" customFormat="1" ht="26.1" customHeight="1">
      <c r="A462" s="91" t="s">
        <v>538</v>
      </c>
      <c r="B462" s="88" t="s">
        <v>583</v>
      </c>
      <c r="C462" s="92"/>
      <c r="D462" s="92"/>
      <c r="E462" s="111">
        <f>E463</f>
        <v>38335.1</v>
      </c>
      <c r="F462" s="235">
        <f>F463</f>
        <v>64005.7</v>
      </c>
      <c r="G462" s="111">
        <f>G463</f>
        <v>29494.5</v>
      </c>
      <c r="H462" s="176">
        <f t="shared" si="103"/>
        <v>76.938628045837888</v>
      </c>
      <c r="I462" s="166">
        <f t="shared" si="99"/>
        <v>46.081052156292337</v>
      </c>
    </row>
    <row r="463" spans="1:9" s="123" customFormat="1" ht="18.75" customHeight="1">
      <c r="A463" s="91" t="s">
        <v>59</v>
      </c>
      <c r="B463" s="88" t="s">
        <v>583</v>
      </c>
      <c r="C463" s="92" t="s">
        <v>60</v>
      </c>
      <c r="D463" s="92"/>
      <c r="E463" s="111">
        <f>E464+E465</f>
        <v>38335.1</v>
      </c>
      <c r="F463" s="235">
        <f>F464+F465</f>
        <v>64005.7</v>
      </c>
      <c r="G463" s="111">
        <f>G464+G465</f>
        <v>29494.5</v>
      </c>
      <c r="H463" s="176">
        <f t="shared" si="103"/>
        <v>76.938628045837888</v>
      </c>
      <c r="I463" s="166">
        <f t="shared" si="99"/>
        <v>46.081052156292337</v>
      </c>
    </row>
    <row r="464" spans="1:9" s="123" customFormat="1" ht="18.75" customHeight="1">
      <c r="A464" s="91" t="s">
        <v>61</v>
      </c>
      <c r="B464" s="88" t="s">
        <v>583</v>
      </c>
      <c r="C464" s="92" t="s">
        <v>62</v>
      </c>
      <c r="D464" s="92">
        <v>900302</v>
      </c>
      <c r="E464" s="90">
        <v>30966.2</v>
      </c>
      <c r="F464" s="234">
        <v>51684.2</v>
      </c>
      <c r="G464" s="90">
        <v>23837.1</v>
      </c>
      <c r="H464" s="176">
        <f t="shared" si="103"/>
        <v>76.977801603038145</v>
      </c>
      <c r="I464" s="166">
        <f t="shared" si="99"/>
        <v>46.12067130767236</v>
      </c>
    </row>
    <row r="465" spans="1:9" s="123" customFormat="1" ht="18.75" customHeight="1">
      <c r="A465" s="91" t="s">
        <v>61</v>
      </c>
      <c r="B465" s="88" t="s">
        <v>583</v>
      </c>
      <c r="C465" s="92" t="s">
        <v>62</v>
      </c>
      <c r="D465" s="92">
        <v>900100</v>
      </c>
      <c r="E465" s="90">
        <v>7368.9</v>
      </c>
      <c r="F465" s="234">
        <v>12321.5</v>
      </c>
      <c r="G465" s="90">
        <v>5657.4</v>
      </c>
      <c r="H465" s="176">
        <f t="shared" si="103"/>
        <v>76.774009689370189</v>
      </c>
      <c r="I465" s="166">
        <f t="shared" si="99"/>
        <v>45.914864261656454</v>
      </c>
    </row>
    <row r="466" spans="1:9" s="123" customFormat="1" ht="39" customHeight="1">
      <c r="A466" s="91" t="s">
        <v>538</v>
      </c>
      <c r="B466" s="88" t="s">
        <v>702</v>
      </c>
      <c r="C466" s="92"/>
      <c r="D466" s="92"/>
      <c r="E466" s="90">
        <f>E467</f>
        <v>275011.60000000003</v>
      </c>
      <c r="F466" s="234">
        <f>F467</f>
        <v>274887.2</v>
      </c>
      <c r="G466" s="90">
        <f>G467</f>
        <v>168756.8</v>
      </c>
      <c r="H466" s="176">
        <f t="shared" si="103"/>
        <v>61.363520666037353</v>
      </c>
      <c r="I466" s="166">
        <f t="shared" si="99"/>
        <v>61.391290682141609</v>
      </c>
    </row>
    <row r="467" spans="1:9" s="123" customFormat="1" ht="18.75" customHeight="1">
      <c r="A467" s="91" t="s">
        <v>59</v>
      </c>
      <c r="B467" s="88" t="s">
        <v>702</v>
      </c>
      <c r="C467" s="92" t="s">
        <v>60</v>
      </c>
      <c r="D467" s="92"/>
      <c r="E467" s="90">
        <f>SUM(E468:E469)</f>
        <v>275011.60000000003</v>
      </c>
      <c r="F467" s="234">
        <f>SUM(F468:F469)</f>
        <v>274887.2</v>
      </c>
      <c r="G467" s="90">
        <f>SUM(G468:G469)</f>
        <v>168756.8</v>
      </c>
      <c r="H467" s="176">
        <f t="shared" si="103"/>
        <v>61.363520666037353</v>
      </c>
      <c r="I467" s="166">
        <f t="shared" si="99"/>
        <v>61.391290682141609</v>
      </c>
    </row>
    <row r="468" spans="1:9" s="123" customFormat="1" ht="18.75" customHeight="1">
      <c r="A468" s="91" t="s">
        <v>61</v>
      </c>
      <c r="B468" s="88" t="s">
        <v>702</v>
      </c>
      <c r="C468" s="92" t="s">
        <v>62</v>
      </c>
      <c r="D468" s="92">
        <v>900302</v>
      </c>
      <c r="E468" s="90">
        <v>222391.7</v>
      </c>
      <c r="F468" s="234">
        <v>222391.6</v>
      </c>
      <c r="G468" s="90">
        <v>136694.5</v>
      </c>
      <c r="H468" s="176">
        <f t="shared" si="103"/>
        <v>61.465648223382431</v>
      </c>
      <c r="I468" s="166">
        <f t="shared" si="99"/>
        <v>61.465675861858095</v>
      </c>
    </row>
    <row r="469" spans="1:9" s="123" customFormat="1" ht="18.75" customHeight="1">
      <c r="A469" s="91" t="s">
        <v>61</v>
      </c>
      <c r="B469" s="88" t="s">
        <v>702</v>
      </c>
      <c r="C469" s="92" t="s">
        <v>62</v>
      </c>
      <c r="D469" s="92">
        <v>900100</v>
      </c>
      <c r="E469" s="90">
        <v>52619.9</v>
      </c>
      <c r="F469" s="234">
        <v>52495.6</v>
      </c>
      <c r="G469" s="90">
        <v>32062.3</v>
      </c>
      <c r="H469" s="176">
        <f t="shared" si="103"/>
        <v>60.931890786565532</v>
      </c>
      <c r="I469" s="166">
        <f t="shared" si="99"/>
        <v>61.076166383468333</v>
      </c>
    </row>
    <row r="470" spans="1:9" s="123" customFormat="1" ht="18.75" customHeight="1">
      <c r="A470" s="91" t="s">
        <v>540</v>
      </c>
      <c r="B470" s="88" t="s">
        <v>552</v>
      </c>
      <c r="C470" s="92"/>
      <c r="D470" s="92"/>
      <c r="E470" s="90">
        <f>E471</f>
        <v>372889.59999999998</v>
      </c>
      <c r="F470" s="90">
        <f>F471</f>
        <v>372889.59999999998</v>
      </c>
      <c r="G470" s="90">
        <f>G471</f>
        <v>183789.2</v>
      </c>
      <c r="H470" s="176">
        <f t="shared" si="103"/>
        <v>49.287832109021011</v>
      </c>
      <c r="I470" s="166">
        <f t="shared" si="99"/>
        <v>49.287832109021011</v>
      </c>
    </row>
    <row r="471" spans="1:9" s="123" customFormat="1" ht="18.75" customHeight="1">
      <c r="A471" s="91" t="s">
        <v>59</v>
      </c>
      <c r="B471" s="88" t="s">
        <v>552</v>
      </c>
      <c r="C471" s="92" t="s">
        <v>60</v>
      </c>
      <c r="D471" s="92"/>
      <c r="E471" s="90">
        <f>E472+E473</f>
        <v>372889.59999999998</v>
      </c>
      <c r="F471" s="90">
        <f>F472+F473</f>
        <v>372889.59999999998</v>
      </c>
      <c r="G471" s="90">
        <f>G472+G473</f>
        <v>183789.2</v>
      </c>
      <c r="H471" s="176">
        <f t="shared" si="103"/>
        <v>49.287832109021011</v>
      </c>
      <c r="I471" s="166">
        <f t="shared" si="99"/>
        <v>49.287832109021011</v>
      </c>
    </row>
    <row r="472" spans="1:9" s="123" customFormat="1" ht="18.75" customHeight="1">
      <c r="A472" s="91" t="s">
        <v>61</v>
      </c>
      <c r="B472" s="88" t="s">
        <v>552</v>
      </c>
      <c r="C472" s="92" t="s">
        <v>62</v>
      </c>
      <c r="D472" s="92">
        <v>900302</v>
      </c>
      <c r="E472" s="90">
        <v>268394</v>
      </c>
      <c r="F472" s="90">
        <v>268394</v>
      </c>
      <c r="G472" s="90">
        <v>132828.20000000001</v>
      </c>
      <c r="H472" s="176">
        <f t="shared" si="103"/>
        <v>49.490003502313769</v>
      </c>
      <c r="I472" s="166">
        <f t="shared" si="99"/>
        <v>49.490003502313769</v>
      </c>
    </row>
    <row r="473" spans="1:9" s="123" customFormat="1" ht="18.75" customHeight="1">
      <c r="A473" s="91" t="s">
        <v>61</v>
      </c>
      <c r="B473" s="88" t="s">
        <v>552</v>
      </c>
      <c r="C473" s="92" t="s">
        <v>62</v>
      </c>
      <c r="D473" s="92">
        <v>900100</v>
      </c>
      <c r="E473" s="90">
        <v>104495.6</v>
      </c>
      <c r="F473" s="90">
        <v>104495.6</v>
      </c>
      <c r="G473" s="90">
        <v>50961</v>
      </c>
      <c r="H473" s="176">
        <f t="shared" si="103"/>
        <v>48.768560590110972</v>
      </c>
      <c r="I473" s="166">
        <f t="shared" si="99"/>
        <v>48.768560590110972</v>
      </c>
    </row>
    <row r="474" spans="1:9" s="123" customFormat="1" ht="18.75" customHeight="1">
      <c r="A474" s="91" t="s">
        <v>709</v>
      </c>
      <c r="B474" s="88" t="s">
        <v>710</v>
      </c>
      <c r="C474" s="92"/>
      <c r="D474" s="92"/>
      <c r="E474" s="90">
        <f>E475</f>
        <v>153641.19999999998</v>
      </c>
      <c r="F474" s="90">
        <f>F475</f>
        <v>153641.19999999998</v>
      </c>
      <c r="G474" s="90">
        <f>G475</f>
        <v>153641.19999999998</v>
      </c>
      <c r="H474" s="176">
        <f t="shared" si="103"/>
        <v>100</v>
      </c>
      <c r="I474" s="166">
        <f t="shared" si="99"/>
        <v>100</v>
      </c>
    </row>
    <row r="475" spans="1:9" s="123" customFormat="1" ht="18.75" customHeight="1">
      <c r="A475" s="91" t="s">
        <v>59</v>
      </c>
      <c r="B475" s="88" t="s">
        <v>710</v>
      </c>
      <c r="C475" s="92" t="s">
        <v>60</v>
      </c>
      <c r="D475" s="92"/>
      <c r="E475" s="90">
        <f>E476+E477</f>
        <v>153641.19999999998</v>
      </c>
      <c r="F475" s="90">
        <f>F476+F477</f>
        <v>153641.19999999998</v>
      </c>
      <c r="G475" s="90">
        <f>G476+G477</f>
        <v>153641.19999999998</v>
      </c>
      <c r="H475" s="176">
        <f t="shared" si="103"/>
        <v>100</v>
      </c>
      <c r="I475" s="166">
        <f t="shared" ref="I475:I521" si="104">SUM(G475/F475*100)</f>
        <v>100</v>
      </c>
    </row>
    <row r="476" spans="1:9" s="123" customFormat="1" ht="18.75" customHeight="1">
      <c r="A476" s="91" t="s">
        <v>61</v>
      </c>
      <c r="B476" s="88" t="s">
        <v>710</v>
      </c>
      <c r="C476" s="92" t="s">
        <v>62</v>
      </c>
      <c r="D476" s="92">
        <v>900302</v>
      </c>
      <c r="E476" s="111">
        <v>124602.9</v>
      </c>
      <c r="F476" s="111">
        <v>124602.9</v>
      </c>
      <c r="G476" s="90">
        <v>124602.9</v>
      </c>
      <c r="H476" s="176">
        <f t="shared" si="103"/>
        <v>100</v>
      </c>
      <c r="I476" s="166">
        <f t="shared" si="104"/>
        <v>100</v>
      </c>
    </row>
    <row r="477" spans="1:9" s="123" customFormat="1" ht="18.75" customHeight="1">
      <c r="A477" s="91" t="s">
        <v>61</v>
      </c>
      <c r="B477" s="88" t="s">
        <v>710</v>
      </c>
      <c r="C477" s="92" t="s">
        <v>62</v>
      </c>
      <c r="D477" s="92">
        <v>900100</v>
      </c>
      <c r="E477" s="111">
        <v>29038.3</v>
      </c>
      <c r="F477" s="111">
        <v>29038.3</v>
      </c>
      <c r="G477" s="90">
        <v>29038.3</v>
      </c>
      <c r="H477" s="176">
        <f t="shared" si="103"/>
        <v>100</v>
      </c>
      <c r="I477" s="166">
        <f t="shared" si="104"/>
        <v>100</v>
      </c>
    </row>
    <row r="478" spans="1:9" s="123" customFormat="1" ht="30" customHeight="1">
      <c r="A478" s="91" t="s">
        <v>734</v>
      </c>
      <c r="B478" s="88" t="s">
        <v>733</v>
      </c>
      <c r="C478" s="92"/>
      <c r="D478" s="92"/>
      <c r="E478" s="111">
        <f>E479</f>
        <v>595.9</v>
      </c>
      <c r="F478" s="111">
        <f>F479</f>
        <v>595.9</v>
      </c>
      <c r="G478" s="111">
        <f t="shared" ref="G478:G479" si="105">G479</f>
        <v>595.9</v>
      </c>
      <c r="H478" s="176">
        <f t="shared" si="103"/>
        <v>100</v>
      </c>
      <c r="I478" s="166">
        <f t="shared" si="104"/>
        <v>100</v>
      </c>
    </row>
    <row r="479" spans="1:9" s="123" customFormat="1" ht="18.75" customHeight="1">
      <c r="A479" s="91" t="s">
        <v>59</v>
      </c>
      <c r="B479" s="88" t="s">
        <v>733</v>
      </c>
      <c r="C479" s="92" t="s">
        <v>60</v>
      </c>
      <c r="D479" s="92"/>
      <c r="E479" s="111">
        <f>E480</f>
        <v>595.9</v>
      </c>
      <c r="F479" s="111">
        <f>F480</f>
        <v>595.9</v>
      </c>
      <c r="G479" s="111">
        <f t="shared" si="105"/>
        <v>595.9</v>
      </c>
      <c r="H479" s="176">
        <f t="shared" si="103"/>
        <v>100</v>
      </c>
      <c r="I479" s="166">
        <f t="shared" si="104"/>
        <v>100</v>
      </c>
    </row>
    <row r="480" spans="1:9" s="123" customFormat="1" ht="18.75" customHeight="1">
      <c r="A480" s="91" t="s">
        <v>61</v>
      </c>
      <c r="B480" s="88" t="s">
        <v>733</v>
      </c>
      <c r="C480" s="92" t="s">
        <v>62</v>
      </c>
      <c r="D480" s="92">
        <v>900100</v>
      </c>
      <c r="E480" s="111">
        <v>595.9</v>
      </c>
      <c r="F480" s="162">
        <v>595.9</v>
      </c>
      <c r="G480" s="90">
        <v>595.9</v>
      </c>
      <c r="H480" s="176">
        <f t="shared" si="103"/>
        <v>100</v>
      </c>
      <c r="I480" s="166">
        <f t="shared" si="104"/>
        <v>100</v>
      </c>
    </row>
    <row r="481" spans="1:9" s="123" customFormat="1" ht="42" customHeight="1">
      <c r="A481" s="91" t="s">
        <v>700</v>
      </c>
      <c r="B481" s="86" t="s">
        <v>701</v>
      </c>
      <c r="C481" s="92"/>
      <c r="D481" s="92"/>
      <c r="E481" s="82">
        <f t="shared" ref="E481:G483" si="106">E482</f>
        <v>106837.9</v>
      </c>
      <c r="F481" s="82">
        <f t="shared" si="106"/>
        <v>106837.9</v>
      </c>
      <c r="G481" s="82">
        <f t="shared" si="106"/>
        <v>69208.600000000006</v>
      </c>
      <c r="H481" s="175">
        <f t="shared" si="103"/>
        <v>64.77907184622687</v>
      </c>
      <c r="I481" s="165">
        <f t="shared" si="104"/>
        <v>64.77907184622687</v>
      </c>
    </row>
    <row r="482" spans="1:9" s="123" customFormat="1" ht="50.85" customHeight="1">
      <c r="A482" s="91" t="s">
        <v>698</v>
      </c>
      <c r="B482" s="88" t="s">
        <v>699</v>
      </c>
      <c r="C482" s="92"/>
      <c r="D482" s="92"/>
      <c r="E482" s="90">
        <f t="shared" si="106"/>
        <v>106837.9</v>
      </c>
      <c r="F482" s="90">
        <f t="shared" si="106"/>
        <v>106837.9</v>
      </c>
      <c r="G482" s="90">
        <f t="shared" si="106"/>
        <v>69208.600000000006</v>
      </c>
      <c r="H482" s="176">
        <f t="shared" si="103"/>
        <v>64.77907184622687</v>
      </c>
      <c r="I482" s="166">
        <f t="shared" si="104"/>
        <v>64.77907184622687</v>
      </c>
    </row>
    <row r="483" spans="1:9" s="123" customFormat="1" ht="18.75" customHeight="1">
      <c r="A483" s="91" t="s">
        <v>84</v>
      </c>
      <c r="B483" s="88" t="s">
        <v>699</v>
      </c>
      <c r="C483" s="92">
        <v>800</v>
      </c>
      <c r="D483" s="92"/>
      <c r="E483" s="90">
        <f t="shared" si="106"/>
        <v>106837.9</v>
      </c>
      <c r="F483" s="90">
        <f t="shared" si="106"/>
        <v>106837.9</v>
      </c>
      <c r="G483" s="90">
        <f t="shared" si="106"/>
        <v>69208.600000000006</v>
      </c>
      <c r="H483" s="176">
        <f t="shared" si="103"/>
        <v>64.77907184622687</v>
      </c>
      <c r="I483" s="166">
        <f t="shared" si="104"/>
        <v>64.77907184622687</v>
      </c>
    </row>
    <row r="484" spans="1:9" s="123" customFormat="1" ht="31.35" customHeight="1">
      <c r="A484" s="91" t="s">
        <v>90</v>
      </c>
      <c r="B484" s="88" t="s">
        <v>699</v>
      </c>
      <c r="C484" s="92">
        <v>810</v>
      </c>
      <c r="D484" s="92">
        <v>900100</v>
      </c>
      <c r="E484" s="90">
        <v>106837.9</v>
      </c>
      <c r="F484" s="90">
        <v>106837.9</v>
      </c>
      <c r="G484" s="90">
        <v>69208.600000000006</v>
      </c>
      <c r="H484" s="176">
        <f t="shared" si="103"/>
        <v>64.77907184622687</v>
      </c>
      <c r="I484" s="166">
        <f t="shared" si="104"/>
        <v>64.77907184622687</v>
      </c>
    </row>
    <row r="485" spans="1:9" s="123" customFormat="1" ht="39" customHeight="1">
      <c r="A485" s="83" t="s">
        <v>625</v>
      </c>
      <c r="B485" s="86" t="s">
        <v>275</v>
      </c>
      <c r="C485" s="92"/>
      <c r="D485" s="92"/>
      <c r="E485" s="82">
        <f>E489+E486</f>
        <v>4194</v>
      </c>
      <c r="F485" s="82">
        <f>F489+F486</f>
        <v>4194.1000000000004</v>
      </c>
      <c r="G485" s="82">
        <f>G489+G486</f>
        <v>4194</v>
      </c>
      <c r="H485" s="175">
        <f t="shared" si="103"/>
        <v>100</v>
      </c>
      <c r="I485" s="165">
        <f t="shared" si="104"/>
        <v>99.997615698242754</v>
      </c>
    </row>
    <row r="486" spans="1:9" s="123" customFormat="1" ht="45" customHeight="1">
      <c r="A486" s="91" t="s">
        <v>626</v>
      </c>
      <c r="B486" s="134" t="s">
        <v>443</v>
      </c>
      <c r="C486" s="92"/>
      <c r="D486" s="92"/>
      <c r="E486" s="90">
        <f t="shared" ref="E486:G487" si="107">E487</f>
        <v>1965</v>
      </c>
      <c r="F486" s="90">
        <f t="shared" si="107"/>
        <v>1702</v>
      </c>
      <c r="G486" s="90">
        <f t="shared" si="107"/>
        <v>1702</v>
      </c>
      <c r="H486" s="176">
        <f t="shared" si="103"/>
        <v>86.61577608142494</v>
      </c>
      <c r="I486" s="166">
        <f t="shared" si="104"/>
        <v>100</v>
      </c>
    </row>
    <row r="487" spans="1:9" s="123" customFormat="1" ht="13.35" customHeight="1">
      <c r="A487" s="91" t="s">
        <v>73</v>
      </c>
      <c r="B487" s="134" t="s">
        <v>443</v>
      </c>
      <c r="C487" s="92" t="s">
        <v>74</v>
      </c>
      <c r="D487" s="92"/>
      <c r="E487" s="90">
        <f t="shared" si="107"/>
        <v>1965</v>
      </c>
      <c r="F487" s="90">
        <f t="shared" si="107"/>
        <v>1702</v>
      </c>
      <c r="G487" s="90">
        <f t="shared" si="107"/>
        <v>1702</v>
      </c>
      <c r="H487" s="176">
        <f t="shared" si="103"/>
        <v>86.61577608142494</v>
      </c>
      <c r="I487" s="166">
        <f t="shared" si="104"/>
        <v>100</v>
      </c>
    </row>
    <row r="488" spans="1:9" s="123" customFormat="1" ht="18.75" customHeight="1">
      <c r="A488" s="91" t="s">
        <v>75</v>
      </c>
      <c r="B488" s="134" t="s">
        <v>443</v>
      </c>
      <c r="C488" s="92" t="s">
        <v>76</v>
      </c>
      <c r="D488" s="92">
        <v>900100</v>
      </c>
      <c r="E488" s="234">
        <v>1965</v>
      </c>
      <c r="F488" s="234">
        <v>1702</v>
      </c>
      <c r="G488" s="234">
        <v>1702</v>
      </c>
      <c r="H488" s="176">
        <f t="shared" si="103"/>
        <v>86.61577608142494</v>
      </c>
      <c r="I488" s="166">
        <f t="shared" si="104"/>
        <v>100</v>
      </c>
    </row>
    <row r="489" spans="1:9" s="123" customFormat="1" ht="52.5" customHeight="1">
      <c r="A489" s="138" t="s">
        <v>627</v>
      </c>
      <c r="B489" s="134" t="s">
        <v>444</v>
      </c>
      <c r="C489" s="92"/>
      <c r="D489" s="92"/>
      <c r="E489" s="234">
        <f t="shared" ref="E489:G490" si="108">E490</f>
        <v>2229</v>
      </c>
      <c r="F489" s="234">
        <f t="shared" si="108"/>
        <v>2492.1</v>
      </c>
      <c r="G489" s="234">
        <f t="shared" si="108"/>
        <v>2492</v>
      </c>
      <c r="H489" s="176">
        <f t="shared" si="103"/>
        <v>111.79901301031853</v>
      </c>
      <c r="I489" s="166">
        <f t="shared" si="104"/>
        <v>99.99598731993099</v>
      </c>
    </row>
    <row r="490" spans="1:9" s="123" customFormat="1" ht="13.35" customHeight="1">
      <c r="A490" s="91" t="s">
        <v>73</v>
      </c>
      <c r="B490" s="134" t="s">
        <v>444</v>
      </c>
      <c r="C490" s="92" t="s">
        <v>74</v>
      </c>
      <c r="D490" s="92"/>
      <c r="E490" s="234">
        <f t="shared" si="108"/>
        <v>2229</v>
      </c>
      <c r="F490" s="234">
        <f t="shared" si="108"/>
        <v>2492.1</v>
      </c>
      <c r="G490" s="234">
        <f t="shared" si="108"/>
        <v>2492</v>
      </c>
      <c r="H490" s="176">
        <f t="shared" si="103"/>
        <v>111.79901301031853</v>
      </c>
      <c r="I490" s="166">
        <f t="shared" si="104"/>
        <v>99.99598731993099</v>
      </c>
    </row>
    <row r="491" spans="1:9" s="123" customFormat="1" ht="18.75" customHeight="1">
      <c r="A491" s="91" t="s">
        <v>75</v>
      </c>
      <c r="B491" s="134" t="s">
        <v>444</v>
      </c>
      <c r="C491" s="92" t="s">
        <v>76</v>
      </c>
      <c r="D491" s="92">
        <v>900100</v>
      </c>
      <c r="E491" s="234">
        <v>2229</v>
      </c>
      <c r="F491" s="234">
        <v>2492.1</v>
      </c>
      <c r="G491" s="234">
        <v>2492</v>
      </c>
      <c r="H491" s="176">
        <f t="shared" si="103"/>
        <v>111.79901301031853</v>
      </c>
      <c r="I491" s="166">
        <f t="shared" si="104"/>
        <v>99.99598731993099</v>
      </c>
    </row>
    <row r="492" spans="1:9" s="123" customFormat="1" ht="18.75" customHeight="1">
      <c r="A492" s="83" t="s">
        <v>736</v>
      </c>
      <c r="B492" s="136" t="s">
        <v>735</v>
      </c>
      <c r="C492" s="92"/>
      <c r="D492" s="92"/>
      <c r="E492" s="82">
        <f>E493+E498</f>
        <v>39865</v>
      </c>
      <c r="F492" s="82">
        <f>F493+F498</f>
        <v>39865</v>
      </c>
      <c r="G492" s="82">
        <f t="shared" ref="G492" si="109">G493+G498</f>
        <v>37872.1</v>
      </c>
      <c r="H492" s="175">
        <f t="shared" si="103"/>
        <v>95.000877963125546</v>
      </c>
      <c r="I492" s="165">
        <f t="shared" si="104"/>
        <v>95.000877963125546</v>
      </c>
    </row>
    <row r="493" spans="1:9" s="123" customFormat="1" ht="18.75" customHeight="1">
      <c r="A493" s="91" t="s">
        <v>737</v>
      </c>
      <c r="B493" s="134" t="s">
        <v>738</v>
      </c>
      <c r="C493" s="92"/>
      <c r="D493" s="92"/>
      <c r="E493" s="90">
        <f>E494</f>
        <v>35271.1</v>
      </c>
      <c r="F493" s="90">
        <f>F494</f>
        <v>35271.1</v>
      </c>
      <c r="G493" s="90">
        <f t="shared" ref="G493" si="110">G494</f>
        <v>33279.699999999997</v>
      </c>
      <c r="H493" s="176">
        <f t="shared" si="103"/>
        <v>94.35401787865986</v>
      </c>
      <c r="I493" s="166">
        <f t="shared" si="104"/>
        <v>94.35401787865986</v>
      </c>
    </row>
    <row r="494" spans="1:9" s="123" customFormat="1" ht="18.75" customHeight="1">
      <c r="A494" s="91" t="s">
        <v>73</v>
      </c>
      <c r="B494" s="134" t="s">
        <v>738</v>
      </c>
      <c r="C494" s="92" t="s">
        <v>74</v>
      </c>
      <c r="D494" s="92"/>
      <c r="E494" s="90">
        <f>E495+E496+E497</f>
        <v>35271.1</v>
      </c>
      <c r="F494" s="90">
        <f>F495+F496+F497</f>
        <v>35271.1</v>
      </c>
      <c r="G494" s="90">
        <f t="shared" ref="G494" si="111">G495+G496+G497</f>
        <v>33279.699999999997</v>
      </c>
      <c r="H494" s="176">
        <f t="shared" si="103"/>
        <v>94.35401787865986</v>
      </c>
      <c r="I494" s="166">
        <f t="shared" si="104"/>
        <v>94.35401787865986</v>
      </c>
    </row>
    <row r="495" spans="1:9" s="123" customFormat="1" ht="18.75" customHeight="1">
      <c r="A495" s="91" t="s">
        <v>75</v>
      </c>
      <c r="B495" s="134" t="s">
        <v>738</v>
      </c>
      <c r="C495" s="92" t="s">
        <v>76</v>
      </c>
      <c r="D495" s="92">
        <v>900202</v>
      </c>
      <c r="E495" s="90">
        <v>13032.5</v>
      </c>
      <c r="F495" s="90">
        <v>13032.5</v>
      </c>
      <c r="G495" s="90">
        <v>12258.4</v>
      </c>
      <c r="H495" s="176">
        <f t="shared" si="103"/>
        <v>94.060234030308848</v>
      </c>
      <c r="I495" s="166">
        <f t="shared" si="104"/>
        <v>94.060234030308848</v>
      </c>
    </row>
    <row r="496" spans="1:9" s="123" customFormat="1" ht="18.75" customHeight="1">
      <c r="A496" s="91" t="s">
        <v>75</v>
      </c>
      <c r="B496" s="134" t="s">
        <v>738</v>
      </c>
      <c r="C496" s="92" t="s">
        <v>76</v>
      </c>
      <c r="D496" s="92">
        <v>900302</v>
      </c>
      <c r="E496" s="90">
        <v>13564.5</v>
      </c>
      <c r="F496" s="90">
        <v>13564.5</v>
      </c>
      <c r="G496" s="90">
        <v>12758.8</v>
      </c>
      <c r="H496" s="176">
        <f t="shared" si="103"/>
        <v>94.060230749382583</v>
      </c>
      <c r="I496" s="166">
        <f t="shared" si="104"/>
        <v>94.060230749382583</v>
      </c>
    </row>
    <row r="497" spans="1:9" s="123" customFormat="1" ht="18.75" customHeight="1">
      <c r="A497" s="91" t="s">
        <v>75</v>
      </c>
      <c r="B497" s="134" t="s">
        <v>738</v>
      </c>
      <c r="C497" s="92" t="s">
        <v>76</v>
      </c>
      <c r="D497" s="92">
        <v>900100</v>
      </c>
      <c r="E497" s="90">
        <v>8674.1</v>
      </c>
      <c r="F497" s="90">
        <v>8674.1</v>
      </c>
      <c r="G497" s="90">
        <v>8262.5</v>
      </c>
      <c r="H497" s="176">
        <f t="shared" si="103"/>
        <v>95.254839118755825</v>
      </c>
      <c r="I497" s="166">
        <f t="shared" si="104"/>
        <v>95.254839118755825</v>
      </c>
    </row>
    <row r="498" spans="1:9" s="123" customFormat="1" ht="18.75" customHeight="1">
      <c r="A498" s="91" t="s">
        <v>737</v>
      </c>
      <c r="B498" s="134" t="s">
        <v>739</v>
      </c>
      <c r="C498" s="92"/>
      <c r="D498" s="92"/>
      <c r="E498" s="90">
        <f>E499</f>
        <v>4593.8999999999996</v>
      </c>
      <c r="F498" s="90">
        <f>F499</f>
        <v>4593.8999999999996</v>
      </c>
      <c r="G498" s="90">
        <f t="shared" ref="G498" si="112">G499</f>
        <v>4592.3999999999996</v>
      </c>
      <c r="H498" s="176">
        <f t="shared" si="103"/>
        <v>99.967348004963114</v>
      </c>
      <c r="I498" s="166">
        <f t="shared" si="104"/>
        <v>99.967348004963114</v>
      </c>
    </row>
    <row r="499" spans="1:9" s="123" customFormat="1" ht="18.75" customHeight="1">
      <c r="A499" s="91" t="s">
        <v>73</v>
      </c>
      <c r="B499" s="134" t="s">
        <v>739</v>
      </c>
      <c r="C499" s="92" t="s">
        <v>74</v>
      </c>
      <c r="D499" s="92"/>
      <c r="E499" s="90">
        <f>E500+E501</f>
        <v>4593.8999999999996</v>
      </c>
      <c r="F499" s="90">
        <f>F500+F501</f>
        <v>4593.8999999999996</v>
      </c>
      <c r="G499" s="90">
        <f t="shared" ref="G499" si="113">G500+G501</f>
        <v>4592.3999999999996</v>
      </c>
      <c r="H499" s="176">
        <f t="shared" si="103"/>
        <v>99.967348004963114</v>
      </c>
      <c r="I499" s="166">
        <f t="shared" si="104"/>
        <v>99.967348004963114</v>
      </c>
    </row>
    <row r="500" spans="1:9" s="123" customFormat="1" ht="18.75" customHeight="1">
      <c r="A500" s="91" t="s">
        <v>75</v>
      </c>
      <c r="B500" s="134" t="s">
        <v>739</v>
      </c>
      <c r="C500" s="92" t="s">
        <v>76</v>
      </c>
      <c r="D500" s="92">
        <v>900302</v>
      </c>
      <c r="E500" s="90">
        <v>3724.4</v>
      </c>
      <c r="F500" s="90">
        <v>3724.4</v>
      </c>
      <c r="G500" s="90">
        <v>3722.9</v>
      </c>
      <c r="H500" s="176">
        <f t="shared" si="103"/>
        <v>99.959725056384912</v>
      </c>
      <c r="I500" s="166">
        <f t="shared" si="104"/>
        <v>99.959725056384912</v>
      </c>
    </row>
    <row r="501" spans="1:9" s="123" customFormat="1" ht="18.75" customHeight="1">
      <c r="A501" s="91" t="s">
        <v>75</v>
      </c>
      <c r="B501" s="134" t="s">
        <v>739</v>
      </c>
      <c r="C501" s="92" t="s">
        <v>76</v>
      </c>
      <c r="D501" s="92">
        <v>900100</v>
      </c>
      <c r="E501" s="90">
        <v>869.5</v>
      </c>
      <c r="F501" s="90">
        <v>869.5</v>
      </c>
      <c r="G501" s="90">
        <v>869.5</v>
      </c>
      <c r="H501" s="176">
        <f t="shared" si="103"/>
        <v>100</v>
      </c>
      <c r="I501" s="166">
        <f t="shared" si="104"/>
        <v>100</v>
      </c>
    </row>
    <row r="502" spans="1:9" s="123" customFormat="1" ht="19.5" customHeight="1">
      <c r="A502" s="132" t="s">
        <v>398</v>
      </c>
      <c r="B502" s="86" t="s">
        <v>399</v>
      </c>
      <c r="C502" s="100"/>
      <c r="D502" s="100"/>
      <c r="E502" s="82">
        <f t="shared" ref="E502:G503" si="114">E503</f>
        <v>2335.6</v>
      </c>
      <c r="F502" s="82">
        <f t="shared" si="114"/>
        <v>2335.6</v>
      </c>
      <c r="G502" s="82">
        <f t="shared" si="114"/>
        <v>2335.6</v>
      </c>
      <c r="H502" s="175">
        <f t="shared" si="103"/>
        <v>100</v>
      </c>
      <c r="I502" s="165">
        <f t="shared" si="104"/>
        <v>100</v>
      </c>
    </row>
    <row r="503" spans="1:9" s="123" customFormat="1" ht="26.4">
      <c r="A503" s="126" t="s">
        <v>400</v>
      </c>
      <c r="B503" s="86" t="s">
        <v>401</v>
      </c>
      <c r="C503" s="78"/>
      <c r="D503" s="78"/>
      <c r="E503" s="82">
        <f t="shared" si="114"/>
        <v>2335.6</v>
      </c>
      <c r="F503" s="82">
        <f t="shared" si="114"/>
        <v>2335.6</v>
      </c>
      <c r="G503" s="82">
        <f t="shared" si="114"/>
        <v>2335.6</v>
      </c>
      <c r="H503" s="175">
        <f t="shared" si="103"/>
        <v>100</v>
      </c>
      <c r="I503" s="165">
        <f t="shared" si="104"/>
        <v>100</v>
      </c>
    </row>
    <row r="504" spans="1:9" s="123" customFormat="1" ht="26.4">
      <c r="A504" s="138" t="s">
        <v>677</v>
      </c>
      <c r="B504" s="134" t="s">
        <v>402</v>
      </c>
      <c r="C504" s="92"/>
      <c r="D504" s="92"/>
      <c r="E504" s="90">
        <f>E505+E507</f>
        <v>2335.6</v>
      </c>
      <c r="F504" s="90">
        <f>F505+F507</f>
        <v>2335.6</v>
      </c>
      <c r="G504" s="90">
        <f>G505+G507</f>
        <v>2335.6</v>
      </c>
      <c r="H504" s="176">
        <f t="shared" si="103"/>
        <v>100</v>
      </c>
      <c r="I504" s="166">
        <f t="shared" si="104"/>
        <v>100</v>
      </c>
    </row>
    <row r="505" spans="1:9" s="123" customFormat="1" ht="13.35" customHeight="1">
      <c r="A505" s="91" t="s">
        <v>73</v>
      </c>
      <c r="B505" s="134" t="s">
        <v>402</v>
      </c>
      <c r="C505" s="92" t="s">
        <v>74</v>
      </c>
      <c r="D505" s="92"/>
      <c r="E505" s="90">
        <f>E506</f>
        <v>45.6</v>
      </c>
      <c r="F505" s="90">
        <f>F506</f>
        <v>45.6</v>
      </c>
      <c r="G505" s="90">
        <f>G506</f>
        <v>45.6</v>
      </c>
      <c r="H505" s="176">
        <f t="shared" si="103"/>
        <v>100</v>
      </c>
      <c r="I505" s="166">
        <f t="shared" si="104"/>
        <v>100</v>
      </c>
    </row>
    <row r="506" spans="1:9" s="123" customFormat="1" ht="26.4">
      <c r="A506" s="91" t="s">
        <v>75</v>
      </c>
      <c r="B506" s="134" t="s">
        <v>402</v>
      </c>
      <c r="C506" s="92" t="s">
        <v>76</v>
      </c>
      <c r="D506" s="92">
        <v>900100</v>
      </c>
      <c r="E506" s="90">
        <v>45.6</v>
      </c>
      <c r="F506" s="90">
        <v>45.6</v>
      </c>
      <c r="G506" s="90">
        <v>45.6</v>
      </c>
      <c r="H506" s="176">
        <f t="shared" si="103"/>
        <v>100</v>
      </c>
      <c r="I506" s="166">
        <f t="shared" si="104"/>
        <v>100</v>
      </c>
    </row>
    <row r="507" spans="1:9" s="123" customFormat="1" ht="26.4">
      <c r="A507" s="91" t="s">
        <v>67</v>
      </c>
      <c r="B507" s="134" t="s">
        <v>402</v>
      </c>
      <c r="C507" s="92" t="s">
        <v>68</v>
      </c>
      <c r="D507" s="92"/>
      <c r="E507" s="90">
        <f>E508+E509</f>
        <v>2290</v>
      </c>
      <c r="F507" s="90">
        <f>F508+F509</f>
        <v>2290</v>
      </c>
      <c r="G507" s="90">
        <f>G508+G509</f>
        <v>2290</v>
      </c>
      <c r="H507" s="176">
        <f t="shared" si="103"/>
        <v>100</v>
      </c>
      <c r="I507" s="166">
        <f t="shared" si="104"/>
        <v>100</v>
      </c>
    </row>
    <row r="508" spans="1:9" s="123" customFormat="1">
      <c r="A508" s="91" t="s">
        <v>69</v>
      </c>
      <c r="B508" s="134" t="s">
        <v>402</v>
      </c>
      <c r="C508" s="92">
        <v>610</v>
      </c>
      <c r="D508" s="92">
        <v>900100</v>
      </c>
      <c r="E508" s="90">
        <v>2186.5</v>
      </c>
      <c r="F508" s="90">
        <v>2186.5</v>
      </c>
      <c r="G508" s="90">
        <f>1395.5+791</f>
        <v>2186.5</v>
      </c>
      <c r="H508" s="176">
        <f t="shared" si="103"/>
        <v>100</v>
      </c>
      <c r="I508" s="166">
        <f t="shared" si="104"/>
        <v>100</v>
      </c>
    </row>
    <row r="509" spans="1:9" s="123" customFormat="1">
      <c r="A509" s="91" t="s">
        <v>71</v>
      </c>
      <c r="B509" s="134" t="s">
        <v>402</v>
      </c>
      <c r="C509" s="92">
        <v>620</v>
      </c>
      <c r="D509" s="92">
        <v>900100</v>
      </c>
      <c r="E509" s="90">
        <v>103.5</v>
      </c>
      <c r="F509" s="90">
        <v>103.5</v>
      </c>
      <c r="G509" s="90">
        <v>103.5</v>
      </c>
      <c r="H509" s="176">
        <f t="shared" si="103"/>
        <v>100</v>
      </c>
      <c r="I509" s="166">
        <f t="shared" si="104"/>
        <v>100</v>
      </c>
    </row>
    <row r="510" spans="1:9" s="123" customFormat="1" ht="26.4">
      <c r="A510" s="132" t="s">
        <v>653</v>
      </c>
      <c r="B510" s="86" t="s">
        <v>654</v>
      </c>
      <c r="C510" s="100"/>
      <c r="D510" s="100"/>
      <c r="E510" s="82">
        <f t="shared" ref="E510:G513" si="115">E511</f>
        <v>4814.5</v>
      </c>
      <c r="F510" s="82">
        <f t="shared" si="115"/>
        <v>4814.5</v>
      </c>
      <c r="G510" s="82">
        <f t="shared" si="115"/>
        <v>4774.8</v>
      </c>
      <c r="H510" s="175">
        <f t="shared" si="103"/>
        <v>99.175407622806105</v>
      </c>
      <c r="I510" s="165">
        <f t="shared" si="104"/>
        <v>99.175407622806105</v>
      </c>
    </row>
    <row r="511" spans="1:9" s="123" customFormat="1" ht="26.4">
      <c r="A511" s="139" t="s">
        <v>655</v>
      </c>
      <c r="B511" s="86" t="s">
        <v>656</v>
      </c>
      <c r="C511" s="78"/>
      <c r="D511" s="78"/>
      <c r="E511" s="82">
        <f>E512</f>
        <v>4814.5</v>
      </c>
      <c r="F511" s="82">
        <f>F512</f>
        <v>4814.5</v>
      </c>
      <c r="G511" s="82">
        <f t="shared" si="115"/>
        <v>4774.8</v>
      </c>
      <c r="H511" s="175">
        <f t="shared" si="103"/>
        <v>99.175407622806105</v>
      </c>
      <c r="I511" s="165">
        <f t="shared" si="104"/>
        <v>99.175407622806105</v>
      </c>
    </row>
    <row r="512" spans="1:9" s="123" customFormat="1" ht="26.4">
      <c r="A512" s="138" t="s">
        <v>677</v>
      </c>
      <c r="B512" s="134" t="s">
        <v>658</v>
      </c>
      <c r="C512" s="92"/>
      <c r="D512" s="92"/>
      <c r="E512" s="90">
        <f>E513</f>
        <v>4814.5</v>
      </c>
      <c r="F512" s="90">
        <f>F513</f>
        <v>4814.5</v>
      </c>
      <c r="G512" s="90">
        <f t="shared" si="115"/>
        <v>4774.8</v>
      </c>
      <c r="H512" s="176">
        <f t="shared" si="103"/>
        <v>99.175407622806105</v>
      </c>
      <c r="I512" s="166">
        <f t="shared" si="104"/>
        <v>99.175407622806105</v>
      </c>
    </row>
    <row r="513" spans="1:10" s="123" customFormat="1">
      <c r="A513" s="91" t="s">
        <v>73</v>
      </c>
      <c r="B513" s="134" t="s">
        <v>658</v>
      </c>
      <c r="C513" s="92" t="s">
        <v>74</v>
      </c>
      <c r="D513" s="92"/>
      <c r="E513" s="90">
        <f t="shared" si="115"/>
        <v>4814.5</v>
      </c>
      <c r="F513" s="90">
        <f t="shared" si="115"/>
        <v>4814.5</v>
      </c>
      <c r="G513" s="90">
        <f t="shared" si="115"/>
        <v>4774.8</v>
      </c>
      <c r="H513" s="176">
        <f t="shared" si="103"/>
        <v>99.175407622806105</v>
      </c>
      <c r="I513" s="166">
        <f t="shared" si="104"/>
        <v>99.175407622806105</v>
      </c>
    </row>
    <row r="514" spans="1:10" s="123" customFormat="1" ht="26.4">
      <c r="A514" s="91" t="s">
        <v>75</v>
      </c>
      <c r="B514" s="134" t="s">
        <v>658</v>
      </c>
      <c r="C514" s="92" t="s">
        <v>76</v>
      </c>
      <c r="D514" s="92">
        <v>900100</v>
      </c>
      <c r="E514" s="90">
        <v>4814.5</v>
      </c>
      <c r="F514" s="90">
        <v>4814.5</v>
      </c>
      <c r="G514" s="90">
        <v>4774.8</v>
      </c>
      <c r="H514" s="176">
        <f t="shared" si="103"/>
        <v>99.175407622806105</v>
      </c>
      <c r="I514" s="166">
        <f t="shared" si="104"/>
        <v>99.175407622806105</v>
      </c>
    </row>
    <row r="515" spans="1:10" ht="18.75" customHeight="1">
      <c r="A515" s="106" t="s">
        <v>403</v>
      </c>
      <c r="B515" s="86" t="s">
        <v>178</v>
      </c>
      <c r="C515" s="97"/>
      <c r="D515" s="97"/>
      <c r="E515" s="82">
        <f>E516</f>
        <v>2457.5</v>
      </c>
      <c r="F515" s="82">
        <f>F516</f>
        <v>2457.5</v>
      </c>
      <c r="G515" s="82">
        <f>G516</f>
        <v>2457.5</v>
      </c>
      <c r="H515" s="175">
        <f t="shared" si="103"/>
        <v>100</v>
      </c>
      <c r="I515" s="165">
        <f t="shared" si="104"/>
        <v>100</v>
      </c>
    </row>
    <row r="516" spans="1:10" ht="16.5" customHeight="1">
      <c r="A516" s="106" t="s">
        <v>404</v>
      </c>
      <c r="B516" s="86" t="s">
        <v>179</v>
      </c>
      <c r="C516" s="109"/>
      <c r="D516" s="109"/>
      <c r="E516" s="82">
        <f t="shared" ref="E516:G519" si="116">E517</f>
        <v>2457.5</v>
      </c>
      <c r="F516" s="82">
        <f t="shared" si="116"/>
        <v>2457.5</v>
      </c>
      <c r="G516" s="82">
        <f t="shared" si="116"/>
        <v>2457.5</v>
      </c>
      <c r="H516" s="175">
        <f t="shared" si="103"/>
        <v>100</v>
      </c>
      <c r="I516" s="165">
        <f t="shared" si="104"/>
        <v>100</v>
      </c>
    </row>
    <row r="517" spans="1:10" ht="26.4">
      <c r="A517" s="120" t="s">
        <v>255</v>
      </c>
      <c r="B517" s="86" t="s">
        <v>180</v>
      </c>
      <c r="C517" s="78"/>
      <c r="D517" s="78"/>
      <c r="E517" s="82">
        <f t="shared" si="116"/>
        <v>2457.5</v>
      </c>
      <c r="F517" s="82">
        <f t="shared" si="116"/>
        <v>2457.5</v>
      </c>
      <c r="G517" s="82">
        <f t="shared" si="116"/>
        <v>2457.5</v>
      </c>
      <c r="H517" s="175">
        <f t="shared" si="103"/>
        <v>100</v>
      </c>
      <c r="I517" s="165">
        <f t="shared" si="104"/>
        <v>100</v>
      </c>
    </row>
    <row r="518" spans="1:10">
      <c r="A518" s="121" t="s">
        <v>181</v>
      </c>
      <c r="B518" s="88" t="s">
        <v>182</v>
      </c>
      <c r="C518" s="92"/>
      <c r="D518" s="92"/>
      <c r="E518" s="90">
        <f t="shared" si="116"/>
        <v>2457.5</v>
      </c>
      <c r="F518" s="90">
        <f t="shared" si="116"/>
        <v>2457.5</v>
      </c>
      <c r="G518" s="90">
        <f t="shared" si="116"/>
        <v>2457.5</v>
      </c>
      <c r="H518" s="176">
        <f t="shared" si="103"/>
        <v>100</v>
      </c>
      <c r="I518" s="166">
        <f t="shared" si="104"/>
        <v>100</v>
      </c>
    </row>
    <row r="519" spans="1:10">
      <c r="A519" s="91" t="s">
        <v>84</v>
      </c>
      <c r="B519" s="88" t="s">
        <v>182</v>
      </c>
      <c r="C519" s="92">
        <v>800</v>
      </c>
      <c r="D519" s="97"/>
      <c r="E519" s="90">
        <f t="shared" si="116"/>
        <v>2457.5</v>
      </c>
      <c r="F519" s="90">
        <f t="shared" si="116"/>
        <v>2457.5</v>
      </c>
      <c r="G519" s="90">
        <f t="shared" si="116"/>
        <v>2457.5</v>
      </c>
      <c r="H519" s="176">
        <f t="shared" si="103"/>
        <v>100</v>
      </c>
      <c r="I519" s="166">
        <f t="shared" si="104"/>
        <v>100</v>
      </c>
    </row>
    <row r="520" spans="1:10" ht="26.4">
      <c r="A520" s="91" t="s">
        <v>90</v>
      </c>
      <c r="B520" s="88" t="s">
        <v>182</v>
      </c>
      <c r="C520" s="92">
        <v>810</v>
      </c>
      <c r="D520" s="92">
        <v>900100</v>
      </c>
      <c r="E520" s="90">
        <v>2457.5</v>
      </c>
      <c r="F520" s="90">
        <v>2457.5</v>
      </c>
      <c r="G520" s="90">
        <v>2457.5</v>
      </c>
      <c r="H520" s="176">
        <f t="shared" si="103"/>
        <v>100</v>
      </c>
      <c r="I520" s="166">
        <f t="shared" si="104"/>
        <v>100</v>
      </c>
    </row>
    <row r="521" spans="1:10" ht="21" customHeight="1">
      <c r="A521" s="113" t="s">
        <v>405</v>
      </c>
      <c r="B521" s="86" t="s">
        <v>109</v>
      </c>
      <c r="C521" s="81"/>
      <c r="D521" s="81"/>
      <c r="E521" s="82">
        <f>E522+E547</f>
        <v>662709.60000000009</v>
      </c>
      <c r="F521" s="82">
        <f>F522+F547</f>
        <v>662709.60000000009</v>
      </c>
      <c r="G521" s="82">
        <f t="shared" ref="G521" si="117">G522+G547</f>
        <v>658497.70000000007</v>
      </c>
      <c r="H521" s="175">
        <f t="shared" ref="H521:H584" si="118">G521/E521*100</f>
        <v>99.364442585409947</v>
      </c>
      <c r="I521" s="165">
        <f t="shared" si="104"/>
        <v>99.364442585409947</v>
      </c>
      <c r="J521" s="159"/>
    </row>
    <row r="522" spans="1:10" ht="25.5" customHeight="1">
      <c r="A522" s="113" t="s">
        <v>407</v>
      </c>
      <c r="B522" s="86" t="s">
        <v>110</v>
      </c>
      <c r="C522" s="94"/>
      <c r="D522" s="94"/>
      <c r="E522" s="82">
        <f>E523+E533+E539</f>
        <v>89851.5</v>
      </c>
      <c r="F522" s="82">
        <f>F523+F533+F539</f>
        <v>89851.5</v>
      </c>
      <c r="G522" s="82">
        <f>G523+G533+G539</f>
        <v>88627</v>
      </c>
      <c r="H522" s="175">
        <f t="shared" si="118"/>
        <v>98.637195817543386</v>
      </c>
      <c r="I522" s="165">
        <f t="shared" ref="I522:I585" si="119">SUM(G522/F522*100)</f>
        <v>98.637195817543386</v>
      </c>
    </row>
    <row r="523" spans="1:10" ht="26.4">
      <c r="A523" s="116" t="s">
        <v>406</v>
      </c>
      <c r="B523" s="86" t="s">
        <v>151</v>
      </c>
      <c r="C523" s="97"/>
      <c r="D523" s="97"/>
      <c r="E523" s="82">
        <f>E524+E527+E530</f>
        <v>55285</v>
      </c>
      <c r="F523" s="82">
        <f>F524+F527+F530</f>
        <v>55285</v>
      </c>
      <c r="G523" s="82">
        <f>G524+G527+G530</f>
        <v>55282.400000000001</v>
      </c>
      <c r="H523" s="175">
        <f t="shared" si="118"/>
        <v>99.995297096861719</v>
      </c>
      <c r="I523" s="165">
        <f t="shared" si="119"/>
        <v>99.995297096861719</v>
      </c>
    </row>
    <row r="524" spans="1:10" ht="32.25" customHeight="1">
      <c r="A524" s="115" t="s">
        <v>628</v>
      </c>
      <c r="B524" s="88" t="s">
        <v>491</v>
      </c>
      <c r="C524" s="109"/>
      <c r="D524" s="109"/>
      <c r="E524" s="90">
        <f t="shared" ref="E524:G525" si="120">E525</f>
        <v>14134.2</v>
      </c>
      <c r="F524" s="90">
        <f t="shared" si="120"/>
        <v>14134.2</v>
      </c>
      <c r="G524" s="90">
        <f t="shared" si="120"/>
        <v>14131.6</v>
      </c>
      <c r="H524" s="176">
        <f t="shared" si="118"/>
        <v>99.981604901586223</v>
      </c>
      <c r="I524" s="166">
        <f t="shared" si="119"/>
        <v>99.981604901586223</v>
      </c>
    </row>
    <row r="525" spans="1:10" ht="13.35" customHeight="1">
      <c r="A525" s="91" t="s">
        <v>73</v>
      </c>
      <c r="B525" s="88" t="s">
        <v>491</v>
      </c>
      <c r="C525" s="92" t="s">
        <v>74</v>
      </c>
      <c r="D525" s="92"/>
      <c r="E525" s="90">
        <f t="shared" si="120"/>
        <v>14134.2</v>
      </c>
      <c r="F525" s="90">
        <f t="shared" si="120"/>
        <v>14134.2</v>
      </c>
      <c r="G525" s="90">
        <f t="shared" si="120"/>
        <v>14131.6</v>
      </c>
      <c r="H525" s="176">
        <f t="shared" si="118"/>
        <v>99.981604901586223</v>
      </c>
      <c r="I525" s="166">
        <f t="shared" si="119"/>
        <v>99.981604901586223</v>
      </c>
    </row>
    <row r="526" spans="1:10" ht="12.75" customHeight="1">
      <c r="A526" s="91" t="s">
        <v>75</v>
      </c>
      <c r="B526" s="88" t="s">
        <v>491</v>
      </c>
      <c r="C526" s="92" t="s">
        <v>76</v>
      </c>
      <c r="D526" s="92">
        <v>900100</v>
      </c>
      <c r="E526" s="90">
        <v>14134.2</v>
      </c>
      <c r="F526" s="90">
        <v>14134.2</v>
      </c>
      <c r="G526" s="90">
        <f>743.7+7816.9+5571</f>
        <v>14131.6</v>
      </c>
      <c r="H526" s="176">
        <f t="shared" si="118"/>
        <v>99.981604901586223</v>
      </c>
      <c r="I526" s="166">
        <f t="shared" si="119"/>
        <v>99.981604901586223</v>
      </c>
    </row>
    <row r="527" spans="1:10" ht="12.75" customHeight="1">
      <c r="A527" s="91" t="s">
        <v>246</v>
      </c>
      <c r="B527" s="88" t="s">
        <v>247</v>
      </c>
      <c r="C527" s="92"/>
      <c r="D527" s="92"/>
      <c r="E527" s="90">
        <f t="shared" ref="E527:G528" si="121">E528</f>
        <v>34166.800000000003</v>
      </c>
      <c r="F527" s="90">
        <f t="shared" si="121"/>
        <v>34166.800000000003</v>
      </c>
      <c r="G527" s="90">
        <f t="shared" si="121"/>
        <v>34166.800000000003</v>
      </c>
      <c r="H527" s="176">
        <f t="shared" si="118"/>
        <v>100</v>
      </c>
      <c r="I527" s="166">
        <f t="shared" si="119"/>
        <v>100</v>
      </c>
    </row>
    <row r="528" spans="1:10" ht="13.35" customHeight="1">
      <c r="A528" s="91" t="s">
        <v>73</v>
      </c>
      <c r="B528" s="88" t="s">
        <v>247</v>
      </c>
      <c r="C528" s="92" t="s">
        <v>74</v>
      </c>
      <c r="D528" s="92"/>
      <c r="E528" s="90">
        <f t="shared" si="121"/>
        <v>34166.800000000003</v>
      </c>
      <c r="F528" s="90">
        <f t="shared" si="121"/>
        <v>34166.800000000003</v>
      </c>
      <c r="G528" s="90">
        <f t="shared" si="121"/>
        <v>34166.800000000003</v>
      </c>
      <c r="H528" s="176">
        <f t="shared" si="118"/>
        <v>100</v>
      </c>
      <c r="I528" s="166">
        <f t="shared" si="119"/>
        <v>100</v>
      </c>
    </row>
    <row r="529" spans="1:9" ht="12.75" customHeight="1">
      <c r="A529" s="91" t="s">
        <v>75</v>
      </c>
      <c r="B529" s="88" t="s">
        <v>247</v>
      </c>
      <c r="C529" s="92" t="s">
        <v>76</v>
      </c>
      <c r="D529" s="92">
        <v>900100</v>
      </c>
      <c r="E529" s="90">
        <v>34166.800000000003</v>
      </c>
      <c r="F529" s="90">
        <v>34166.800000000003</v>
      </c>
      <c r="G529" s="90">
        <v>34166.800000000003</v>
      </c>
      <c r="H529" s="176">
        <f t="shared" si="118"/>
        <v>100</v>
      </c>
      <c r="I529" s="166">
        <f t="shared" si="119"/>
        <v>100</v>
      </c>
    </row>
    <row r="530" spans="1:9" ht="17.100000000000001" customHeight="1">
      <c r="A530" s="91" t="s">
        <v>597</v>
      </c>
      <c r="B530" s="88" t="s">
        <v>598</v>
      </c>
      <c r="C530" s="92"/>
      <c r="D530" s="92"/>
      <c r="E530" s="90">
        <f t="shared" ref="E530:G531" si="122">E531</f>
        <v>6984</v>
      </c>
      <c r="F530" s="90">
        <f t="shared" si="122"/>
        <v>6984</v>
      </c>
      <c r="G530" s="90">
        <f t="shared" si="122"/>
        <v>6984</v>
      </c>
      <c r="H530" s="176">
        <f t="shared" si="118"/>
        <v>100</v>
      </c>
      <c r="I530" s="166">
        <f t="shared" si="119"/>
        <v>100</v>
      </c>
    </row>
    <row r="531" spans="1:9" ht="23.85" customHeight="1">
      <c r="A531" s="91" t="s">
        <v>73</v>
      </c>
      <c r="B531" s="88" t="s">
        <v>598</v>
      </c>
      <c r="C531" s="92" t="s">
        <v>74</v>
      </c>
      <c r="D531" s="92"/>
      <c r="E531" s="90">
        <f t="shared" si="122"/>
        <v>6984</v>
      </c>
      <c r="F531" s="90">
        <f t="shared" si="122"/>
        <v>6984</v>
      </c>
      <c r="G531" s="90">
        <f t="shared" si="122"/>
        <v>6984</v>
      </c>
      <c r="H531" s="176">
        <f t="shared" si="118"/>
        <v>100</v>
      </c>
      <c r="I531" s="166">
        <f t="shared" si="119"/>
        <v>100</v>
      </c>
    </row>
    <row r="532" spans="1:9" ht="12.75" customHeight="1">
      <c r="A532" s="91" t="s">
        <v>75</v>
      </c>
      <c r="B532" s="88" t="s">
        <v>598</v>
      </c>
      <c r="C532" s="92" t="s">
        <v>76</v>
      </c>
      <c r="D532" s="92">
        <v>900100</v>
      </c>
      <c r="E532" s="90">
        <v>6984</v>
      </c>
      <c r="F532" s="90">
        <v>6984</v>
      </c>
      <c r="G532" s="90">
        <v>6984</v>
      </c>
      <c r="H532" s="176">
        <f t="shared" si="118"/>
        <v>100</v>
      </c>
      <c r="I532" s="166">
        <f t="shared" si="119"/>
        <v>100</v>
      </c>
    </row>
    <row r="533" spans="1:9" ht="57.75" customHeight="1">
      <c r="A533" s="116" t="s">
        <v>519</v>
      </c>
      <c r="B533" s="86" t="s">
        <v>152</v>
      </c>
      <c r="C533" s="78"/>
      <c r="D533" s="78"/>
      <c r="E533" s="82">
        <f>E534</f>
        <v>9647</v>
      </c>
      <c r="F533" s="82">
        <f>F534</f>
        <v>9647</v>
      </c>
      <c r="G533" s="82">
        <f>G534</f>
        <v>8432.1000000000022</v>
      </c>
      <c r="H533" s="175">
        <f t="shared" si="118"/>
        <v>87.406447600290278</v>
      </c>
      <c r="I533" s="166">
        <f t="shared" si="119"/>
        <v>87.406447600290278</v>
      </c>
    </row>
    <row r="534" spans="1:9" ht="56.25" customHeight="1">
      <c r="A534" s="115" t="s">
        <v>521</v>
      </c>
      <c r="B534" s="88" t="s">
        <v>520</v>
      </c>
      <c r="C534" s="92"/>
      <c r="D534" s="92"/>
      <c r="E534" s="90">
        <f>E535+E537</f>
        <v>9647</v>
      </c>
      <c r="F534" s="90">
        <f>F535+F537</f>
        <v>9647</v>
      </c>
      <c r="G534" s="90">
        <f>G535+G537</f>
        <v>8432.1000000000022</v>
      </c>
      <c r="H534" s="176">
        <f t="shared" si="118"/>
        <v>87.406447600290278</v>
      </c>
      <c r="I534" s="166">
        <f t="shared" si="119"/>
        <v>87.406447600290278</v>
      </c>
    </row>
    <row r="535" spans="1:9" ht="39" customHeight="1">
      <c r="A535" s="91" t="s">
        <v>77</v>
      </c>
      <c r="B535" s="88" t="s">
        <v>520</v>
      </c>
      <c r="C535" s="92" t="s">
        <v>78</v>
      </c>
      <c r="D535" s="92"/>
      <c r="E535" s="90">
        <f>E536</f>
        <v>8821.7000000000007</v>
      </c>
      <c r="F535" s="90">
        <f>F536</f>
        <v>8821.7000000000007</v>
      </c>
      <c r="G535" s="90">
        <f>G536</f>
        <v>8194.9000000000015</v>
      </c>
      <c r="H535" s="176">
        <f t="shared" si="118"/>
        <v>92.894793520523265</v>
      </c>
      <c r="I535" s="166">
        <f t="shared" si="119"/>
        <v>92.894793520523265</v>
      </c>
    </row>
    <row r="536" spans="1:9" ht="15" customHeight="1">
      <c r="A536" s="91" t="s">
        <v>79</v>
      </c>
      <c r="B536" s="88" t="s">
        <v>520</v>
      </c>
      <c r="C536" s="92" t="s">
        <v>80</v>
      </c>
      <c r="D536" s="92">
        <v>900303</v>
      </c>
      <c r="E536" s="90">
        <v>8821.7000000000007</v>
      </c>
      <c r="F536" s="90">
        <v>8821.7000000000007</v>
      </c>
      <c r="G536" s="90">
        <f>2133.3+6061.6</f>
        <v>8194.9000000000015</v>
      </c>
      <c r="H536" s="176">
        <f t="shared" si="118"/>
        <v>92.894793520523265</v>
      </c>
      <c r="I536" s="166">
        <f t="shared" si="119"/>
        <v>92.894793520523265</v>
      </c>
    </row>
    <row r="537" spans="1:9" ht="13.35" customHeight="1">
      <c r="A537" s="91" t="s">
        <v>73</v>
      </c>
      <c r="B537" s="88" t="s">
        <v>520</v>
      </c>
      <c r="C537" s="92" t="s">
        <v>74</v>
      </c>
      <c r="D537" s="92"/>
      <c r="E537" s="90">
        <f>E538</f>
        <v>825.3</v>
      </c>
      <c r="F537" s="90">
        <f>F538</f>
        <v>825.3</v>
      </c>
      <c r="G537" s="90">
        <f>G538</f>
        <v>237.2</v>
      </c>
      <c r="H537" s="176">
        <f t="shared" si="118"/>
        <v>28.741063855567674</v>
      </c>
      <c r="I537" s="166">
        <f t="shared" si="119"/>
        <v>28.741063855567674</v>
      </c>
    </row>
    <row r="538" spans="1:9" ht="18.75" customHeight="1">
      <c r="A538" s="91" t="s">
        <v>75</v>
      </c>
      <c r="B538" s="88" t="s">
        <v>520</v>
      </c>
      <c r="C538" s="92" t="s">
        <v>76</v>
      </c>
      <c r="D538" s="92">
        <v>900303</v>
      </c>
      <c r="E538" s="90">
        <v>825.3</v>
      </c>
      <c r="F538" s="90">
        <v>825.3</v>
      </c>
      <c r="G538" s="90">
        <f>171.7+65.5</f>
        <v>237.2</v>
      </c>
      <c r="H538" s="176">
        <f t="shared" si="118"/>
        <v>28.741063855567674</v>
      </c>
      <c r="I538" s="166">
        <f t="shared" si="119"/>
        <v>28.741063855567674</v>
      </c>
    </row>
    <row r="539" spans="1:9" ht="30.75" customHeight="1">
      <c r="A539" s="83" t="s">
        <v>248</v>
      </c>
      <c r="B539" s="86" t="s">
        <v>408</v>
      </c>
      <c r="C539" s="78"/>
      <c r="D539" s="78"/>
      <c r="E539" s="82">
        <f>E540</f>
        <v>24919.5</v>
      </c>
      <c r="F539" s="82">
        <f>F540</f>
        <v>24919.5</v>
      </c>
      <c r="G539" s="82">
        <f>G540</f>
        <v>24912.5</v>
      </c>
      <c r="H539" s="175">
        <f t="shared" si="118"/>
        <v>99.971909548746964</v>
      </c>
      <c r="I539" s="165">
        <f t="shared" si="119"/>
        <v>99.971909548746964</v>
      </c>
    </row>
    <row r="540" spans="1:9" ht="15.75" customHeight="1">
      <c r="A540" s="91" t="s">
        <v>89</v>
      </c>
      <c r="B540" s="88" t="s">
        <v>409</v>
      </c>
      <c r="C540" s="92"/>
      <c r="D540" s="92"/>
      <c r="E540" s="90">
        <f>E541+E543+E545</f>
        <v>24919.5</v>
      </c>
      <c r="F540" s="90">
        <f>F541+F543+F545</f>
        <v>24919.5</v>
      </c>
      <c r="G540" s="90">
        <f>G541+G543+G545</f>
        <v>24912.5</v>
      </c>
      <c r="H540" s="176">
        <f t="shared" si="118"/>
        <v>99.971909548746964</v>
      </c>
      <c r="I540" s="166">
        <f t="shared" si="119"/>
        <v>99.971909548746964</v>
      </c>
    </row>
    <row r="541" spans="1:9" ht="15.75" customHeight="1">
      <c r="A541" s="91" t="s">
        <v>77</v>
      </c>
      <c r="B541" s="88" t="s">
        <v>409</v>
      </c>
      <c r="C541" s="92" t="s">
        <v>78</v>
      </c>
      <c r="D541" s="92"/>
      <c r="E541" s="90">
        <f>E542</f>
        <v>24075.3</v>
      </c>
      <c r="F541" s="90">
        <f>F542</f>
        <v>24075.3</v>
      </c>
      <c r="G541" s="90">
        <f>G542</f>
        <v>24075.3</v>
      </c>
      <c r="H541" s="176">
        <f t="shared" si="118"/>
        <v>100</v>
      </c>
      <c r="I541" s="166">
        <f t="shared" si="119"/>
        <v>100</v>
      </c>
    </row>
    <row r="542" spans="1:9" ht="15.75" customHeight="1">
      <c r="A542" s="91" t="s">
        <v>79</v>
      </c>
      <c r="B542" s="88" t="s">
        <v>409</v>
      </c>
      <c r="C542" s="92" t="s">
        <v>80</v>
      </c>
      <c r="D542" s="92">
        <v>900100</v>
      </c>
      <c r="E542" s="90">
        <v>24075.3</v>
      </c>
      <c r="F542" s="90">
        <v>24075.3</v>
      </c>
      <c r="G542" s="90">
        <v>24075.3</v>
      </c>
      <c r="H542" s="176">
        <f t="shared" si="118"/>
        <v>100</v>
      </c>
      <c r="I542" s="166">
        <f t="shared" si="119"/>
        <v>100</v>
      </c>
    </row>
    <row r="543" spans="1:9" ht="13.35" customHeight="1">
      <c r="A543" s="91" t="s">
        <v>73</v>
      </c>
      <c r="B543" s="88" t="s">
        <v>409</v>
      </c>
      <c r="C543" s="92" t="s">
        <v>74</v>
      </c>
      <c r="D543" s="92"/>
      <c r="E543" s="90">
        <f>E544</f>
        <v>822.7</v>
      </c>
      <c r="F543" s="90">
        <f>F544</f>
        <v>822.7</v>
      </c>
      <c r="G543" s="90">
        <f>G544</f>
        <v>815.9</v>
      </c>
      <c r="H543" s="176">
        <f t="shared" si="118"/>
        <v>99.173453263644092</v>
      </c>
      <c r="I543" s="166">
        <f t="shared" si="119"/>
        <v>99.173453263644092</v>
      </c>
    </row>
    <row r="544" spans="1:9" ht="15.75" customHeight="1">
      <c r="A544" s="91" t="s">
        <v>75</v>
      </c>
      <c r="B544" s="88" t="s">
        <v>409</v>
      </c>
      <c r="C544" s="92" t="s">
        <v>76</v>
      </c>
      <c r="D544" s="92">
        <v>900100</v>
      </c>
      <c r="E544" s="90">
        <v>822.7</v>
      </c>
      <c r="F544" s="90">
        <v>822.7</v>
      </c>
      <c r="G544" s="90">
        <v>815.9</v>
      </c>
      <c r="H544" s="176">
        <f t="shared" si="118"/>
        <v>99.173453263644092</v>
      </c>
      <c r="I544" s="166">
        <f t="shared" si="119"/>
        <v>99.173453263644092</v>
      </c>
    </row>
    <row r="545" spans="1:9" ht="15.75" customHeight="1">
      <c r="A545" s="91" t="s">
        <v>84</v>
      </c>
      <c r="B545" s="88" t="s">
        <v>409</v>
      </c>
      <c r="C545" s="92" t="s">
        <v>85</v>
      </c>
      <c r="D545" s="92"/>
      <c r="E545" s="90">
        <f>E546</f>
        <v>21.5</v>
      </c>
      <c r="F545" s="90">
        <f>F546</f>
        <v>21.5</v>
      </c>
      <c r="G545" s="90">
        <f>G546</f>
        <v>21.3</v>
      </c>
      <c r="H545" s="176">
        <f t="shared" si="118"/>
        <v>99.069767441860463</v>
      </c>
      <c r="I545" s="166">
        <f t="shared" si="119"/>
        <v>99.069767441860463</v>
      </c>
    </row>
    <row r="546" spans="1:9" ht="14.85" customHeight="1">
      <c r="A546" s="91" t="s">
        <v>86</v>
      </c>
      <c r="B546" s="88" t="s">
        <v>409</v>
      </c>
      <c r="C546" s="92" t="s">
        <v>87</v>
      </c>
      <c r="D546" s="92">
        <v>900100</v>
      </c>
      <c r="E546" s="90">
        <v>21.5</v>
      </c>
      <c r="F546" s="90">
        <v>21.5</v>
      </c>
      <c r="G546" s="90">
        <v>21.3</v>
      </c>
      <c r="H546" s="176">
        <f t="shared" si="118"/>
        <v>99.069767441860463</v>
      </c>
      <c r="I546" s="166">
        <f t="shared" si="119"/>
        <v>99.069767441860463</v>
      </c>
    </row>
    <row r="547" spans="1:9">
      <c r="A547" s="113" t="s">
        <v>153</v>
      </c>
      <c r="B547" s="86" t="s">
        <v>133</v>
      </c>
      <c r="C547" s="94"/>
      <c r="D547" s="94"/>
      <c r="E547" s="82">
        <f>E548+E599</f>
        <v>572858.10000000009</v>
      </c>
      <c r="F547" s="82">
        <f>F548+F599</f>
        <v>572858.10000000009</v>
      </c>
      <c r="G547" s="82">
        <f>G548+G599</f>
        <v>569870.70000000007</v>
      </c>
      <c r="H547" s="175">
        <f t="shared" si="118"/>
        <v>99.478509599497684</v>
      </c>
      <c r="I547" s="165">
        <f t="shared" si="119"/>
        <v>99.478509599497684</v>
      </c>
    </row>
    <row r="548" spans="1:9" ht="26.4">
      <c r="A548" s="106" t="s">
        <v>248</v>
      </c>
      <c r="B548" s="86" t="s">
        <v>134</v>
      </c>
      <c r="C548" s="97"/>
      <c r="D548" s="97"/>
      <c r="E548" s="82">
        <f>E549+E552+E561+E585+E590+E568+E571+E577+E582+E574</f>
        <v>572114.50000000012</v>
      </c>
      <c r="F548" s="82">
        <f>F549+F552+F561+F585+F590+F568+F571+F577+F582+F574</f>
        <v>572114.50000000012</v>
      </c>
      <c r="G548" s="82">
        <f>G549+G552+G561+G585+G590+G568+G571+G577+G582+G574</f>
        <v>569127.10000000009</v>
      </c>
      <c r="H548" s="175">
        <f t="shared" si="118"/>
        <v>99.477831797655881</v>
      </c>
      <c r="I548" s="165">
        <f t="shared" si="119"/>
        <v>99.477831797655881</v>
      </c>
    </row>
    <row r="549" spans="1:9">
      <c r="A549" s="114" t="s">
        <v>156</v>
      </c>
      <c r="B549" s="88" t="s">
        <v>157</v>
      </c>
      <c r="C549" s="110"/>
      <c r="D549" s="110"/>
      <c r="E549" s="90">
        <f t="shared" ref="E549:G550" si="123">E550</f>
        <v>8113.1</v>
      </c>
      <c r="F549" s="90">
        <f t="shared" si="123"/>
        <v>8113.1</v>
      </c>
      <c r="G549" s="90">
        <f t="shared" si="123"/>
        <v>8113</v>
      </c>
      <c r="H549" s="176">
        <f t="shared" si="118"/>
        <v>99.998767425521677</v>
      </c>
      <c r="I549" s="166">
        <f t="shared" si="119"/>
        <v>99.998767425521677</v>
      </c>
    </row>
    <row r="550" spans="1:9" ht="39.6">
      <c r="A550" s="91" t="s">
        <v>77</v>
      </c>
      <c r="B550" s="88" t="s">
        <v>157</v>
      </c>
      <c r="C550" s="92" t="s">
        <v>78</v>
      </c>
      <c r="D550" s="92"/>
      <c r="E550" s="90">
        <f t="shared" si="123"/>
        <v>8113.1</v>
      </c>
      <c r="F550" s="90">
        <f t="shared" si="123"/>
        <v>8113.1</v>
      </c>
      <c r="G550" s="90">
        <f t="shared" si="123"/>
        <v>8113</v>
      </c>
      <c r="H550" s="176">
        <f t="shared" si="118"/>
        <v>99.998767425521677</v>
      </c>
      <c r="I550" s="166">
        <f t="shared" si="119"/>
        <v>99.998767425521677</v>
      </c>
    </row>
    <row r="551" spans="1:9">
      <c r="A551" s="91" t="s">
        <v>79</v>
      </c>
      <c r="B551" s="88" t="s">
        <v>157</v>
      </c>
      <c r="C551" s="92" t="s">
        <v>80</v>
      </c>
      <c r="D551" s="92">
        <v>900100</v>
      </c>
      <c r="E551" s="90">
        <v>8113.1</v>
      </c>
      <c r="F551" s="90">
        <v>8113.1</v>
      </c>
      <c r="G551" s="90">
        <v>8113</v>
      </c>
      <c r="H551" s="176">
        <f t="shared" si="118"/>
        <v>99.998767425521677</v>
      </c>
      <c r="I551" s="166">
        <f t="shared" si="119"/>
        <v>99.998767425521677</v>
      </c>
    </row>
    <row r="552" spans="1:9">
      <c r="A552" s="114" t="s">
        <v>165</v>
      </c>
      <c r="B552" s="88" t="s">
        <v>166</v>
      </c>
      <c r="C552" s="109"/>
      <c r="D552" s="109"/>
      <c r="E552" s="90">
        <f>E553+E555+E559+E557</f>
        <v>187961.80000000002</v>
      </c>
      <c r="F552" s="90">
        <f>F553+F555+F559+F557</f>
        <v>187961.80000000002</v>
      </c>
      <c r="G552" s="90">
        <f>G553+G555+G559+G557</f>
        <v>187148.5</v>
      </c>
      <c r="H552" s="176">
        <f t="shared" si="118"/>
        <v>99.567305697221443</v>
      </c>
      <c r="I552" s="166">
        <f t="shared" si="119"/>
        <v>99.567305697221443</v>
      </c>
    </row>
    <row r="553" spans="1:9" ht="38.25" customHeight="1">
      <c r="A553" s="91" t="s">
        <v>77</v>
      </c>
      <c r="B553" s="88" t="s">
        <v>166</v>
      </c>
      <c r="C553" s="92" t="s">
        <v>78</v>
      </c>
      <c r="D553" s="92"/>
      <c r="E553" s="90">
        <f>E554</f>
        <v>131813</v>
      </c>
      <c r="F553" s="90">
        <f>F554</f>
        <v>131813</v>
      </c>
      <c r="G553" s="90">
        <f>G554</f>
        <v>131626.29999999999</v>
      </c>
      <c r="H553" s="176">
        <f t="shared" si="118"/>
        <v>99.858359949322136</v>
      </c>
      <c r="I553" s="166">
        <f t="shared" si="119"/>
        <v>99.858359949322136</v>
      </c>
    </row>
    <row r="554" spans="1:9">
      <c r="A554" s="91" t="s">
        <v>79</v>
      </c>
      <c r="B554" s="88" t="s">
        <v>166</v>
      </c>
      <c r="C554" s="92" t="s">
        <v>80</v>
      </c>
      <c r="D554" s="92">
        <v>900100</v>
      </c>
      <c r="E554" s="90">
        <v>131813</v>
      </c>
      <c r="F554" s="90">
        <v>131813</v>
      </c>
      <c r="G554" s="90">
        <v>131626.29999999999</v>
      </c>
      <c r="H554" s="176">
        <f t="shared" si="118"/>
        <v>99.858359949322136</v>
      </c>
      <c r="I554" s="166">
        <f t="shared" si="119"/>
        <v>99.858359949322136</v>
      </c>
    </row>
    <row r="555" spans="1:9" ht="13.35" customHeight="1">
      <c r="A555" s="91" t="s">
        <v>73</v>
      </c>
      <c r="B555" s="88" t="s">
        <v>166</v>
      </c>
      <c r="C555" s="92" t="s">
        <v>74</v>
      </c>
      <c r="D555" s="92"/>
      <c r="E555" s="90">
        <f>E556</f>
        <v>55655</v>
      </c>
      <c r="F555" s="90">
        <f>F556</f>
        <v>55655</v>
      </c>
      <c r="G555" s="90">
        <f>G556</f>
        <v>55028.5</v>
      </c>
      <c r="H555" s="176">
        <f t="shared" si="118"/>
        <v>98.874314976192608</v>
      </c>
      <c r="I555" s="166">
        <f t="shared" si="119"/>
        <v>98.874314976192608</v>
      </c>
    </row>
    <row r="556" spans="1:9" ht="12" customHeight="1">
      <c r="A556" s="91" t="s">
        <v>75</v>
      </c>
      <c r="B556" s="88" t="s">
        <v>166</v>
      </c>
      <c r="C556" s="92" t="s">
        <v>76</v>
      </c>
      <c r="D556" s="92">
        <v>900100</v>
      </c>
      <c r="E556" s="90">
        <v>55655</v>
      </c>
      <c r="F556" s="90">
        <v>55655</v>
      </c>
      <c r="G556" s="90">
        <f>18417.3+36611.2</f>
        <v>55028.5</v>
      </c>
      <c r="H556" s="176">
        <f t="shared" si="118"/>
        <v>98.874314976192608</v>
      </c>
      <c r="I556" s="166">
        <f t="shared" si="119"/>
        <v>98.874314976192608</v>
      </c>
    </row>
    <row r="557" spans="1:9" ht="12" customHeight="1">
      <c r="A557" s="91" t="s">
        <v>63</v>
      </c>
      <c r="B557" s="88" t="s">
        <v>166</v>
      </c>
      <c r="C557" s="92">
        <v>300</v>
      </c>
      <c r="D557" s="92"/>
      <c r="E557" s="90">
        <f>E558</f>
        <v>16.600000000000001</v>
      </c>
      <c r="F557" s="90">
        <f>F558</f>
        <v>16.600000000000001</v>
      </c>
      <c r="G557" s="90">
        <f t="shared" ref="G557" si="124">G558</f>
        <v>16.5</v>
      </c>
      <c r="H557" s="176">
        <f t="shared" si="118"/>
        <v>99.397590361445779</v>
      </c>
      <c r="I557" s="166">
        <f t="shared" si="119"/>
        <v>99.397590361445779</v>
      </c>
    </row>
    <row r="558" spans="1:9" ht="12" customHeight="1">
      <c r="A558" s="91" t="s">
        <v>65</v>
      </c>
      <c r="B558" s="88" t="s">
        <v>166</v>
      </c>
      <c r="C558" s="92">
        <v>320</v>
      </c>
      <c r="D558" s="92">
        <v>900100</v>
      </c>
      <c r="E558" s="90">
        <v>16.600000000000001</v>
      </c>
      <c r="F558" s="90">
        <v>16.600000000000001</v>
      </c>
      <c r="G558" s="90">
        <v>16.5</v>
      </c>
      <c r="H558" s="176">
        <f t="shared" si="118"/>
        <v>99.397590361445779</v>
      </c>
      <c r="I558" s="166">
        <f t="shared" si="119"/>
        <v>99.397590361445779</v>
      </c>
    </row>
    <row r="559" spans="1:9" ht="16.5" customHeight="1">
      <c r="A559" s="91" t="s">
        <v>84</v>
      </c>
      <c r="B559" s="88" t="s">
        <v>166</v>
      </c>
      <c r="C559" s="92">
        <v>800</v>
      </c>
      <c r="D559" s="92"/>
      <c r="E559" s="90">
        <f>E560</f>
        <v>477.2</v>
      </c>
      <c r="F559" s="90">
        <f>F560</f>
        <v>477.2</v>
      </c>
      <c r="G559" s="90">
        <f>G560</f>
        <v>477.2</v>
      </c>
      <c r="H559" s="176">
        <f t="shared" si="118"/>
        <v>100</v>
      </c>
      <c r="I559" s="166">
        <f t="shared" si="119"/>
        <v>100</v>
      </c>
    </row>
    <row r="560" spans="1:9" ht="14.85" customHeight="1">
      <c r="A560" s="91" t="s">
        <v>86</v>
      </c>
      <c r="B560" s="88" t="s">
        <v>166</v>
      </c>
      <c r="C560" s="92" t="s">
        <v>87</v>
      </c>
      <c r="D560" s="92">
        <v>900100</v>
      </c>
      <c r="E560" s="90">
        <v>477.2</v>
      </c>
      <c r="F560" s="90">
        <v>477.2</v>
      </c>
      <c r="G560" s="90">
        <f>420.8+56.4</f>
        <v>477.2</v>
      </c>
      <c r="H560" s="176">
        <f t="shared" si="118"/>
        <v>100</v>
      </c>
      <c r="I560" s="166">
        <f t="shared" si="119"/>
        <v>100</v>
      </c>
    </row>
    <row r="561" spans="1:9">
      <c r="A561" s="115" t="s">
        <v>158</v>
      </c>
      <c r="B561" s="134" t="s">
        <v>159</v>
      </c>
      <c r="C561" s="131"/>
      <c r="D561" s="131"/>
      <c r="E561" s="90">
        <f>E562+E564+E566</f>
        <v>21359.600000000002</v>
      </c>
      <c r="F561" s="90">
        <f>F562+F564+F566</f>
        <v>21359.600000000002</v>
      </c>
      <c r="G561" s="90">
        <f t="shared" ref="G561" si="125">G562+G564+G566</f>
        <v>21359.600000000002</v>
      </c>
      <c r="H561" s="176">
        <f t="shared" si="118"/>
        <v>100</v>
      </c>
      <c r="I561" s="166">
        <f t="shared" si="119"/>
        <v>100</v>
      </c>
    </row>
    <row r="562" spans="1:9" ht="39.6">
      <c r="A562" s="112" t="s">
        <v>77</v>
      </c>
      <c r="B562" s="134" t="s">
        <v>159</v>
      </c>
      <c r="C562" s="131" t="s">
        <v>78</v>
      </c>
      <c r="D562" s="131"/>
      <c r="E562" s="90">
        <f>E563</f>
        <v>20775.2</v>
      </c>
      <c r="F562" s="90">
        <f>F563</f>
        <v>20775.2</v>
      </c>
      <c r="G562" s="90">
        <f>G563</f>
        <v>20775.2</v>
      </c>
      <c r="H562" s="176">
        <f t="shared" si="118"/>
        <v>100</v>
      </c>
      <c r="I562" s="166">
        <f t="shared" si="119"/>
        <v>100</v>
      </c>
    </row>
    <row r="563" spans="1:9">
      <c r="A563" s="112" t="s">
        <v>79</v>
      </c>
      <c r="B563" s="134" t="s">
        <v>159</v>
      </c>
      <c r="C563" s="131" t="s">
        <v>80</v>
      </c>
      <c r="D563" s="92">
        <v>900100</v>
      </c>
      <c r="E563" s="90">
        <v>20775.2</v>
      </c>
      <c r="F563" s="90">
        <v>20775.2</v>
      </c>
      <c r="G563" s="90">
        <v>20775.2</v>
      </c>
      <c r="H563" s="176">
        <f t="shared" si="118"/>
        <v>100</v>
      </c>
      <c r="I563" s="166">
        <f t="shared" si="119"/>
        <v>100</v>
      </c>
    </row>
    <row r="564" spans="1:9" ht="13.35" customHeight="1">
      <c r="A564" s="112" t="s">
        <v>73</v>
      </c>
      <c r="B564" s="134" t="s">
        <v>159</v>
      </c>
      <c r="C564" s="131" t="s">
        <v>74</v>
      </c>
      <c r="D564" s="131"/>
      <c r="E564" s="90">
        <f>E565</f>
        <v>579.20000000000005</v>
      </c>
      <c r="F564" s="90">
        <f>F565</f>
        <v>579.20000000000005</v>
      </c>
      <c r="G564" s="90">
        <f>G565</f>
        <v>579.20000000000005</v>
      </c>
      <c r="H564" s="176">
        <f t="shared" si="118"/>
        <v>100</v>
      </c>
      <c r="I564" s="166">
        <f t="shared" si="119"/>
        <v>100</v>
      </c>
    </row>
    <row r="565" spans="1:9" ht="26.4">
      <c r="A565" s="112" t="s">
        <v>75</v>
      </c>
      <c r="B565" s="134" t="s">
        <v>159</v>
      </c>
      <c r="C565" s="131" t="s">
        <v>76</v>
      </c>
      <c r="D565" s="92">
        <v>900100</v>
      </c>
      <c r="E565" s="90">
        <v>579.20000000000005</v>
      </c>
      <c r="F565" s="90">
        <v>579.20000000000005</v>
      </c>
      <c r="G565" s="90">
        <v>579.20000000000005</v>
      </c>
      <c r="H565" s="176">
        <f t="shared" si="118"/>
        <v>100</v>
      </c>
      <c r="I565" s="166">
        <f t="shared" si="119"/>
        <v>100</v>
      </c>
    </row>
    <row r="566" spans="1:9">
      <c r="A566" s="91" t="s">
        <v>84</v>
      </c>
      <c r="B566" s="134" t="s">
        <v>159</v>
      </c>
      <c r="C566" s="131">
        <v>800</v>
      </c>
      <c r="D566" s="92"/>
      <c r="E566" s="90">
        <f>E567</f>
        <v>5.2</v>
      </c>
      <c r="F566" s="90">
        <f>F567</f>
        <v>5.2</v>
      </c>
      <c r="G566" s="90">
        <f t="shared" ref="G566" si="126">G567</f>
        <v>5.2</v>
      </c>
      <c r="H566" s="176">
        <f t="shared" si="118"/>
        <v>100</v>
      </c>
      <c r="I566" s="166">
        <f t="shared" si="119"/>
        <v>100</v>
      </c>
    </row>
    <row r="567" spans="1:9">
      <c r="A567" s="91" t="s">
        <v>86</v>
      </c>
      <c r="B567" s="134" t="s">
        <v>159</v>
      </c>
      <c r="C567" s="131">
        <v>850</v>
      </c>
      <c r="D567" s="92">
        <v>900100</v>
      </c>
      <c r="E567" s="90">
        <v>5.2</v>
      </c>
      <c r="F567" s="90">
        <v>5.2</v>
      </c>
      <c r="G567" s="90">
        <v>5.2</v>
      </c>
      <c r="H567" s="176">
        <f t="shared" si="118"/>
        <v>100</v>
      </c>
      <c r="I567" s="166">
        <f t="shared" si="119"/>
        <v>100</v>
      </c>
    </row>
    <row r="568" spans="1:9">
      <c r="A568" s="115" t="s">
        <v>410</v>
      </c>
      <c r="B568" s="134" t="s">
        <v>160</v>
      </c>
      <c r="C568" s="109"/>
      <c r="D568" s="109"/>
      <c r="E568" s="90">
        <f t="shared" ref="E568:G569" si="127">E569</f>
        <v>64.7</v>
      </c>
      <c r="F568" s="90">
        <f t="shared" si="127"/>
        <v>64.7</v>
      </c>
      <c r="G568" s="90">
        <f t="shared" si="127"/>
        <v>64.7</v>
      </c>
      <c r="H568" s="176">
        <f t="shared" si="118"/>
        <v>100</v>
      </c>
      <c r="I568" s="166">
        <f t="shared" si="119"/>
        <v>100</v>
      </c>
    </row>
    <row r="569" spans="1:9" ht="13.35" customHeight="1">
      <c r="A569" s="91" t="s">
        <v>73</v>
      </c>
      <c r="B569" s="134" t="s">
        <v>160</v>
      </c>
      <c r="C569" s="92" t="s">
        <v>74</v>
      </c>
      <c r="D569" s="92"/>
      <c r="E569" s="90">
        <f t="shared" si="127"/>
        <v>64.7</v>
      </c>
      <c r="F569" s="90">
        <f t="shared" si="127"/>
        <v>64.7</v>
      </c>
      <c r="G569" s="90">
        <f t="shared" si="127"/>
        <v>64.7</v>
      </c>
      <c r="H569" s="176">
        <f t="shared" si="118"/>
        <v>100</v>
      </c>
      <c r="I569" s="166">
        <f t="shared" si="119"/>
        <v>100</v>
      </c>
    </row>
    <row r="570" spans="1:9" ht="26.4">
      <c r="A570" s="91" t="s">
        <v>75</v>
      </c>
      <c r="B570" s="134" t="s">
        <v>160</v>
      </c>
      <c r="C570" s="92" t="s">
        <v>76</v>
      </c>
      <c r="D570" s="92">
        <v>900100</v>
      </c>
      <c r="E570" s="90">
        <v>64.7</v>
      </c>
      <c r="F570" s="90">
        <v>64.7</v>
      </c>
      <c r="G570" s="90">
        <v>64.7</v>
      </c>
      <c r="H570" s="176">
        <f t="shared" si="118"/>
        <v>100</v>
      </c>
      <c r="I570" s="166">
        <f t="shared" si="119"/>
        <v>100</v>
      </c>
    </row>
    <row r="571" spans="1:9">
      <c r="A571" s="91" t="s">
        <v>271</v>
      </c>
      <c r="B571" s="134" t="s">
        <v>270</v>
      </c>
      <c r="C571" s="92"/>
      <c r="D571" s="92"/>
      <c r="E571" s="90">
        <f t="shared" ref="E571:G572" si="128">E572</f>
        <v>285.7</v>
      </c>
      <c r="F571" s="90">
        <f t="shared" si="128"/>
        <v>285.7</v>
      </c>
      <c r="G571" s="90">
        <f t="shared" si="128"/>
        <v>285.60000000000002</v>
      </c>
      <c r="H571" s="176">
        <f t="shared" si="118"/>
        <v>99.964998249912512</v>
      </c>
      <c r="I571" s="166">
        <f t="shared" si="119"/>
        <v>99.964998249912512</v>
      </c>
    </row>
    <row r="572" spans="1:9">
      <c r="A572" s="91" t="s">
        <v>84</v>
      </c>
      <c r="B572" s="134" t="s">
        <v>270</v>
      </c>
      <c r="C572" s="92">
        <v>800</v>
      </c>
      <c r="D572" s="92"/>
      <c r="E572" s="90">
        <f t="shared" si="128"/>
        <v>285.7</v>
      </c>
      <c r="F572" s="90">
        <f t="shared" si="128"/>
        <v>285.7</v>
      </c>
      <c r="G572" s="90">
        <f t="shared" si="128"/>
        <v>285.60000000000002</v>
      </c>
      <c r="H572" s="176">
        <f t="shared" si="118"/>
        <v>99.964998249912512</v>
      </c>
      <c r="I572" s="166">
        <f t="shared" si="119"/>
        <v>99.964998249912512</v>
      </c>
    </row>
    <row r="573" spans="1:9" ht="14.85" customHeight="1">
      <c r="A573" s="91" t="s">
        <v>86</v>
      </c>
      <c r="B573" s="134" t="s">
        <v>270</v>
      </c>
      <c r="C573" s="92">
        <v>850</v>
      </c>
      <c r="D573" s="92">
        <v>900100</v>
      </c>
      <c r="E573" s="90">
        <v>285.7</v>
      </c>
      <c r="F573" s="90">
        <v>285.7</v>
      </c>
      <c r="G573" s="90">
        <v>285.60000000000002</v>
      </c>
      <c r="H573" s="176">
        <f t="shared" si="118"/>
        <v>99.964998249912512</v>
      </c>
      <c r="I573" s="166">
        <f t="shared" si="119"/>
        <v>99.964998249912512</v>
      </c>
    </row>
    <row r="574" spans="1:9" ht="30" customHeight="1">
      <c r="A574" s="91" t="s">
        <v>754</v>
      </c>
      <c r="B574" s="134" t="s">
        <v>753</v>
      </c>
      <c r="C574" s="92"/>
      <c r="D574" s="92"/>
      <c r="E574" s="90">
        <f>E575</f>
        <v>393.9</v>
      </c>
      <c r="F574" s="90">
        <f>F575</f>
        <v>393.9</v>
      </c>
      <c r="G574" s="90">
        <f t="shared" ref="G574" si="129">G575</f>
        <v>386.3</v>
      </c>
      <c r="H574" s="176">
        <f t="shared" si="118"/>
        <v>98.070576288398087</v>
      </c>
      <c r="I574" s="166">
        <f t="shared" si="119"/>
        <v>98.070576288398087</v>
      </c>
    </row>
    <row r="575" spans="1:9" ht="14.85" customHeight="1">
      <c r="A575" s="91" t="s">
        <v>73</v>
      </c>
      <c r="B575" s="134" t="s">
        <v>753</v>
      </c>
      <c r="C575" s="92">
        <v>200</v>
      </c>
      <c r="D575" s="92"/>
      <c r="E575" s="90">
        <f>E576</f>
        <v>393.9</v>
      </c>
      <c r="F575" s="90">
        <f>F576</f>
        <v>393.9</v>
      </c>
      <c r="G575" s="90">
        <f t="shared" ref="G575" si="130">G576</f>
        <v>386.3</v>
      </c>
      <c r="H575" s="176">
        <f t="shared" si="118"/>
        <v>98.070576288398087</v>
      </c>
      <c r="I575" s="166">
        <f t="shared" si="119"/>
        <v>98.070576288398087</v>
      </c>
    </row>
    <row r="576" spans="1:9" ht="14.85" customHeight="1">
      <c r="A576" s="91" t="s">
        <v>75</v>
      </c>
      <c r="B576" s="134" t="s">
        <v>753</v>
      </c>
      <c r="C576" s="92">
        <v>240</v>
      </c>
      <c r="D576" s="92">
        <v>900100</v>
      </c>
      <c r="E576" s="90">
        <v>393.9</v>
      </c>
      <c r="F576" s="90">
        <v>393.9</v>
      </c>
      <c r="G576" s="90">
        <v>386.3</v>
      </c>
      <c r="H576" s="176">
        <f t="shared" si="118"/>
        <v>98.070576288398087</v>
      </c>
      <c r="I576" s="166">
        <f t="shared" si="119"/>
        <v>98.070576288398087</v>
      </c>
    </row>
    <row r="577" spans="1:12" ht="26.4">
      <c r="A577" s="91" t="s">
        <v>411</v>
      </c>
      <c r="B577" s="134" t="s">
        <v>412</v>
      </c>
      <c r="C577" s="131"/>
      <c r="D577" s="92"/>
      <c r="E577" s="90">
        <f>E578+E580</f>
        <v>28969.5</v>
      </c>
      <c r="F577" s="90">
        <f>F578+F580</f>
        <v>28969.5</v>
      </c>
      <c r="G577" s="90">
        <f>G578+G580</f>
        <v>28969.5</v>
      </c>
      <c r="H577" s="176">
        <f t="shared" si="118"/>
        <v>100</v>
      </c>
      <c r="I577" s="166">
        <f t="shared" si="119"/>
        <v>100</v>
      </c>
    </row>
    <row r="578" spans="1:12" ht="39.6">
      <c r="A578" s="91" t="s">
        <v>77</v>
      </c>
      <c r="B578" s="134" t="s">
        <v>412</v>
      </c>
      <c r="C578" s="92" t="s">
        <v>78</v>
      </c>
      <c r="D578" s="92"/>
      <c r="E578" s="90">
        <f>E579</f>
        <v>28126.6</v>
      </c>
      <c r="F578" s="90">
        <f>F579</f>
        <v>28126.6</v>
      </c>
      <c r="G578" s="90">
        <f>G579</f>
        <v>28126.6</v>
      </c>
      <c r="H578" s="176">
        <f t="shared" si="118"/>
        <v>100</v>
      </c>
      <c r="I578" s="166">
        <f t="shared" si="119"/>
        <v>100</v>
      </c>
    </row>
    <row r="579" spans="1:12">
      <c r="A579" s="91" t="s">
        <v>82</v>
      </c>
      <c r="B579" s="134" t="s">
        <v>412</v>
      </c>
      <c r="C579" s="92" t="s">
        <v>83</v>
      </c>
      <c r="D579" s="92">
        <v>900100</v>
      </c>
      <c r="E579" s="90">
        <v>28126.6</v>
      </c>
      <c r="F579" s="90">
        <v>28126.6</v>
      </c>
      <c r="G579" s="90">
        <v>28126.6</v>
      </c>
      <c r="H579" s="176">
        <f t="shared" si="118"/>
        <v>100</v>
      </c>
      <c r="I579" s="166">
        <f t="shared" si="119"/>
        <v>100</v>
      </c>
    </row>
    <row r="580" spans="1:12" ht="13.35" customHeight="1">
      <c r="A580" s="91" t="s">
        <v>73</v>
      </c>
      <c r="B580" s="134" t="s">
        <v>412</v>
      </c>
      <c r="C580" s="92" t="s">
        <v>74</v>
      </c>
      <c r="D580" s="92"/>
      <c r="E580" s="90">
        <f>E581</f>
        <v>842.9</v>
      </c>
      <c r="F580" s="90">
        <f>F581</f>
        <v>842.9</v>
      </c>
      <c r="G580" s="90">
        <f>G581</f>
        <v>842.9</v>
      </c>
      <c r="H580" s="176">
        <f t="shared" si="118"/>
        <v>100</v>
      </c>
      <c r="I580" s="166">
        <f t="shared" si="119"/>
        <v>100</v>
      </c>
    </row>
    <row r="581" spans="1:12" ht="26.4">
      <c r="A581" s="91" t="s">
        <v>75</v>
      </c>
      <c r="B581" s="134" t="s">
        <v>412</v>
      </c>
      <c r="C581" s="92" t="s">
        <v>76</v>
      </c>
      <c r="D581" s="92">
        <v>900100</v>
      </c>
      <c r="E581" s="90">
        <v>842.9</v>
      </c>
      <c r="F581" s="90">
        <v>842.9</v>
      </c>
      <c r="G581" s="90">
        <v>842.9</v>
      </c>
      <c r="H581" s="176">
        <f t="shared" si="118"/>
        <v>100</v>
      </c>
      <c r="I581" s="166">
        <f t="shared" si="119"/>
        <v>100</v>
      </c>
    </row>
    <row r="582" spans="1:12" ht="39.6">
      <c r="A582" s="91" t="s">
        <v>577</v>
      </c>
      <c r="B582" s="134" t="s">
        <v>578</v>
      </c>
      <c r="C582" s="92"/>
      <c r="D582" s="92"/>
      <c r="E582" s="90">
        <f t="shared" ref="E582:G583" si="131">E583</f>
        <v>24037.200000000001</v>
      </c>
      <c r="F582" s="90">
        <f t="shared" si="131"/>
        <v>24037.200000000001</v>
      </c>
      <c r="G582" s="90">
        <f t="shared" si="131"/>
        <v>24037.200000000001</v>
      </c>
      <c r="H582" s="176">
        <f t="shared" si="118"/>
        <v>100</v>
      </c>
      <c r="I582" s="166">
        <f t="shared" si="119"/>
        <v>100</v>
      </c>
    </row>
    <row r="583" spans="1:12">
      <c r="A583" s="91" t="s">
        <v>73</v>
      </c>
      <c r="B583" s="134" t="s">
        <v>578</v>
      </c>
      <c r="C583" s="92" t="s">
        <v>74</v>
      </c>
      <c r="D583" s="92"/>
      <c r="E583" s="90">
        <f t="shared" si="131"/>
        <v>24037.200000000001</v>
      </c>
      <c r="F583" s="90">
        <f t="shared" si="131"/>
        <v>24037.200000000001</v>
      </c>
      <c r="G583" s="90">
        <f t="shared" si="131"/>
        <v>24037.200000000001</v>
      </c>
      <c r="H583" s="176">
        <f t="shared" si="118"/>
        <v>100</v>
      </c>
      <c r="I583" s="166">
        <f t="shared" si="119"/>
        <v>100</v>
      </c>
    </row>
    <row r="584" spans="1:12" ht="26.4">
      <c r="A584" s="91" t="s">
        <v>75</v>
      </c>
      <c r="B584" s="134" t="s">
        <v>578</v>
      </c>
      <c r="C584" s="92" t="s">
        <v>76</v>
      </c>
      <c r="D584" s="92">
        <v>900100</v>
      </c>
      <c r="E584" s="90">
        <v>24037.200000000001</v>
      </c>
      <c r="F584" s="90">
        <v>24037.200000000001</v>
      </c>
      <c r="G584" s="90">
        <v>24037.200000000001</v>
      </c>
      <c r="H584" s="176">
        <f t="shared" si="118"/>
        <v>100</v>
      </c>
      <c r="I584" s="166">
        <f t="shared" si="119"/>
        <v>100</v>
      </c>
    </row>
    <row r="585" spans="1:12" ht="26.4">
      <c r="A585" s="115" t="s">
        <v>161</v>
      </c>
      <c r="B585" s="134" t="s">
        <v>162</v>
      </c>
      <c r="C585" s="131"/>
      <c r="D585" s="131"/>
      <c r="E585" s="90">
        <f>E586+E588</f>
        <v>65376.299999999996</v>
      </c>
      <c r="F585" s="90">
        <f>F586+F588</f>
        <v>65376.299999999996</v>
      </c>
      <c r="G585" s="90">
        <f>G586+G588</f>
        <v>65296.4</v>
      </c>
      <c r="H585" s="176">
        <f t="shared" ref="H585:H648" si="132">G585/E585*100</f>
        <v>99.87778445705861</v>
      </c>
      <c r="I585" s="166">
        <f t="shared" si="119"/>
        <v>99.87778445705861</v>
      </c>
    </row>
    <row r="586" spans="1:12" ht="39.6">
      <c r="A586" s="91" t="s">
        <v>77</v>
      </c>
      <c r="B586" s="134" t="s">
        <v>162</v>
      </c>
      <c r="C586" s="92" t="s">
        <v>78</v>
      </c>
      <c r="D586" s="92"/>
      <c r="E586" s="90">
        <f>E587</f>
        <v>62165.599999999999</v>
      </c>
      <c r="F586" s="90">
        <f>F587</f>
        <v>62165.599999999999</v>
      </c>
      <c r="G586" s="90">
        <f>G587</f>
        <v>62162.6</v>
      </c>
      <c r="H586" s="176">
        <f t="shared" si="132"/>
        <v>99.995174179932306</v>
      </c>
      <c r="I586" s="166">
        <f t="shared" ref="I586:I646" si="133">SUM(G586/F586*100)</f>
        <v>99.995174179932306</v>
      </c>
    </row>
    <row r="587" spans="1:12">
      <c r="A587" s="91" t="s">
        <v>82</v>
      </c>
      <c r="B587" s="134" t="s">
        <v>162</v>
      </c>
      <c r="C587" s="92" t="s">
        <v>83</v>
      </c>
      <c r="D587" s="92">
        <v>900100</v>
      </c>
      <c r="E587" s="90">
        <v>62165.599999999999</v>
      </c>
      <c r="F587" s="90">
        <v>62165.599999999999</v>
      </c>
      <c r="G587" s="90">
        <v>62162.6</v>
      </c>
      <c r="H587" s="176">
        <f t="shared" si="132"/>
        <v>99.995174179932306</v>
      </c>
      <c r="I587" s="166">
        <f t="shared" si="133"/>
        <v>99.995174179932306</v>
      </c>
    </row>
    <row r="588" spans="1:12" ht="13.35" customHeight="1">
      <c r="A588" s="91" t="s">
        <v>73</v>
      </c>
      <c r="B588" s="134" t="s">
        <v>162</v>
      </c>
      <c r="C588" s="92" t="s">
        <v>74</v>
      </c>
      <c r="D588" s="92"/>
      <c r="E588" s="90">
        <f>E589</f>
        <v>3210.7</v>
      </c>
      <c r="F588" s="90">
        <f>F589</f>
        <v>3210.7</v>
      </c>
      <c r="G588" s="90">
        <f>G589</f>
        <v>3133.8</v>
      </c>
      <c r="H588" s="176">
        <f t="shared" si="132"/>
        <v>97.604883670227679</v>
      </c>
      <c r="I588" s="166">
        <f t="shared" si="133"/>
        <v>97.604883670227679</v>
      </c>
    </row>
    <row r="589" spans="1:12" ht="26.4">
      <c r="A589" s="91" t="s">
        <v>75</v>
      </c>
      <c r="B589" s="134" t="s">
        <v>162</v>
      </c>
      <c r="C589" s="92" t="s">
        <v>76</v>
      </c>
      <c r="D589" s="92">
        <v>900100</v>
      </c>
      <c r="E589" s="90">
        <v>3210.7</v>
      </c>
      <c r="F589" s="90">
        <v>3210.7</v>
      </c>
      <c r="G589" s="90">
        <v>3133.8</v>
      </c>
      <c r="H589" s="176">
        <f t="shared" si="132"/>
        <v>97.604883670227679</v>
      </c>
      <c r="I589" s="166">
        <f t="shared" si="133"/>
        <v>97.604883670227679</v>
      </c>
    </row>
    <row r="590" spans="1:12" ht="26.4">
      <c r="A590" s="115" t="s">
        <v>154</v>
      </c>
      <c r="B590" s="134" t="s">
        <v>155</v>
      </c>
      <c r="C590" s="109"/>
      <c r="D590" s="109"/>
      <c r="E590" s="90">
        <f>E591+E593+E595+E597</f>
        <v>235552.7</v>
      </c>
      <c r="F590" s="90">
        <f>F591+F593+F595+F597</f>
        <v>235552.7</v>
      </c>
      <c r="G590" s="90">
        <f t="shared" ref="G590" si="134">G591+G593+G595+G597</f>
        <v>233466.30000000002</v>
      </c>
      <c r="H590" s="176">
        <f t="shared" si="132"/>
        <v>99.114253413355058</v>
      </c>
      <c r="I590" s="166">
        <f t="shared" si="133"/>
        <v>99.114253413355058</v>
      </c>
    </row>
    <row r="591" spans="1:12" ht="39.6">
      <c r="A591" s="91" t="s">
        <v>77</v>
      </c>
      <c r="B591" s="134" t="s">
        <v>155</v>
      </c>
      <c r="C591" s="92" t="s">
        <v>78</v>
      </c>
      <c r="D591" s="92"/>
      <c r="E591" s="90">
        <f>E592</f>
        <v>194384.7</v>
      </c>
      <c r="F591" s="90">
        <f>F592</f>
        <v>194384.7</v>
      </c>
      <c r="G591" s="90">
        <f>G592</f>
        <v>194105</v>
      </c>
      <c r="H591" s="176">
        <f t="shared" si="132"/>
        <v>99.856110074506887</v>
      </c>
      <c r="I591" s="166">
        <f t="shared" si="133"/>
        <v>99.856110074506887</v>
      </c>
      <c r="L591" s="72" t="s">
        <v>755</v>
      </c>
    </row>
    <row r="592" spans="1:12">
      <c r="A592" s="91" t="s">
        <v>82</v>
      </c>
      <c r="B592" s="134" t="s">
        <v>155</v>
      </c>
      <c r="C592" s="92" t="s">
        <v>83</v>
      </c>
      <c r="D592" s="92">
        <v>900100</v>
      </c>
      <c r="E592" s="111">
        <v>194384.7</v>
      </c>
      <c r="F592" s="111">
        <v>194384.7</v>
      </c>
      <c r="G592" s="111">
        <v>194105</v>
      </c>
      <c r="H592" s="176">
        <f t="shared" si="132"/>
        <v>99.856110074506887</v>
      </c>
      <c r="I592" s="166">
        <f t="shared" si="133"/>
        <v>99.856110074506887</v>
      </c>
    </row>
    <row r="593" spans="1:13" ht="13.35" customHeight="1">
      <c r="A593" s="91" t="s">
        <v>73</v>
      </c>
      <c r="B593" s="134" t="s">
        <v>155</v>
      </c>
      <c r="C593" s="92" t="s">
        <v>74</v>
      </c>
      <c r="D593" s="92"/>
      <c r="E593" s="90">
        <f>E594</f>
        <v>40368.400000000001</v>
      </c>
      <c r="F593" s="90">
        <f>F594</f>
        <v>40368.400000000001</v>
      </c>
      <c r="G593" s="90">
        <f>G594</f>
        <v>38561.699999999997</v>
      </c>
      <c r="H593" s="176">
        <f t="shared" si="132"/>
        <v>95.524469634664726</v>
      </c>
      <c r="I593" s="166">
        <f t="shared" si="133"/>
        <v>95.524469634664726</v>
      </c>
    </row>
    <row r="594" spans="1:13" ht="12.75" customHeight="1">
      <c r="A594" s="91" t="s">
        <v>75</v>
      </c>
      <c r="B594" s="134" t="s">
        <v>155</v>
      </c>
      <c r="C594" s="92" t="s">
        <v>76</v>
      </c>
      <c r="D594" s="92">
        <v>900100</v>
      </c>
      <c r="E594" s="90">
        <v>40368.400000000001</v>
      </c>
      <c r="F594" s="90">
        <v>40368.400000000001</v>
      </c>
      <c r="G594" s="90">
        <v>38561.699999999997</v>
      </c>
      <c r="H594" s="176">
        <f t="shared" si="132"/>
        <v>95.524469634664726</v>
      </c>
      <c r="I594" s="166">
        <f t="shared" si="133"/>
        <v>95.524469634664726</v>
      </c>
      <c r="L594" s="72" t="s">
        <v>755</v>
      </c>
      <c r="M594" s="72">
        <v>-114</v>
      </c>
    </row>
    <row r="595" spans="1:13" ht="12.75" customHeight="1">
      <c r="A595" s="91" t="s">
        <v>63</v>
      </c>
      <c r="B595" s="134" t="s">
        <v>155</v>
      </c>
      <c r="C595" s="92">
        <v>300</v>
      </c>
      <c r="D595" s="92"/>
      <c r="E595" s="90">
        <f>E596</f>
        <v>156.69999999999999</v>
      </c>
      <c r="F595" s="90">
        <f>F596</f>
        <v>156.69999999999999</v>
      </c>
      <c r="G595" s="90">
        <f t="shared" ref="G595" si="135">G596</f>
        <v>156.69999999999999</v>
      </c>
      <c r="H595" s="176">
        <f t="shared" si="132"/>
        <v>100</v>
      </c>
      <c r="I595" s="166">
        <f t="shared" si="133"/>
        <v>100</v>
      </c>
    </row>
    <row r="596" spans="1:13" ht="12.75" customHeight="1">
      <c r="A596" s="91" t="s">
        <v>65</v>
      </c>
      <c r="B596" s="134" t="s">
        <v>155</v>
      </c>
      <c r="C596" s="92">
        <v>320</v>
      </c>
      <c r="D596" s="92">
        <v>900100</v>
      </c>
      <c r="E596" s="90">
        <v>156.69999999999999</v>
      </c>
      <c r="F596" s="90">
        <v>156.69999999999999</v>
      </c>
      <c r="G596" s="90">
        <v>156.69999999999999</v>
      </c>
      <c r="H596" s="176">
        <f t="shared" si="132"/>
        <v>100</v>
      </c>
      <c r="I596" s="166">
        <f t="shared" si="133"/>
        <v>100</v>
      </c>
    </row>
    <row r="597" spans="1:13">
      <c r="A597" s="91" t="s">
        <v>84</v>
      </c>
      <c r="B597" s="134" t="s">
        <v>155</v>
      </c>
      <c r="C597" s="92" t="s">
        <v>85</v>
      </c>
      <c r="D597" s="92"/>
      <c r="E597" s="90">
        <f>E598</f>
        <v>642.9</v>
      </c>
      <c r="F597" s="90">
        <f>F598</f>
        <v>642.9</v>
      </c>
      <c r="G597" s="90">
        <f>G598</f>
        <v>642.9</v>
      </c>
      <c r="H597" s="176">
        <f t="shared" si="132"/>
        <v>100</v>
      </c>
      <c r="I597" s="166">
        <f t="shared" si="133"/>
        <v>100</v>
      </c>
    </row>
    <row r="598" spans="1:13" ht="14.85" customHeight="1">
      <c r="A598" s="91" t="s">
        <v>86</v>
      </c>
      <c r="B598" s="134" t="s">
        <v>155</v>
      </c>
      <c r="C598" s="92" t="s">
        <v>87</v>
      </c>
      <c r="D598" s="92">
        <v>900100</v>
      </c>
      <c r="E598" s="90">
        <v>642.9</v>
      </c>
      <c r="F598" s="90">
        <v>642.9</v>
      </c>
      <c r="G598" s="90">
        <v>642.9</v>
      </c>
      <c r="H598" s="176">
        <f t="shared" si="132"/>
        <v>100</v>
      </c>
      <c r="I598" s="166">
        <f t="shared" si="133"/>
        <v>100</v>
      </c>
    </row>
    <row r="599" spans="1:13" ht="26.4">
      <c r="A599" s="83" t="s">
        <v>413</v>
      </c>
      <c r="B599" s="136" t="s">
        <v>414</v>
      </c>
      <c r="C599" s="92"/>
      <c r="D599" s="92"/>
      <c r="E599" s="82">
        <f t="shared" ref="E599:F601" si="136">E600</f>
        <v>743.6</v>
      </c>
      <c r="F599" s="82">
        <f t="shared" si="136"/>
        <v>743.6</v>
      </c>
      <c r="G599" s="82">
        <f t="shared" ref="G599:G601" si="137">G600</f>
        <v>743.59999999999991</v>
      </c>
      <c r="H599" s="175">
        <f t="shared" si="132"/>
        <v>99.999999999999986</v>
      </c>
      <c r="I599" s="165">
        <f t="shared" si="133"/>
        <v>99.999999999999986</v>
      </c>
    </row>
    <row r="600" spans="1:13" ht="66">
      <c r="A600" s="91" t="s">
        <v>415</v>
      </c>
      <c r="B600" s="134" t="s">
        <v>416</v>
      </c>
      <c r="C600" s="92"/>
      <c r="D600" s="92"/>
      <c r="E600" s="90">
        <f t="shared" si="136"/>
        <v>743.6</v>
      </c>
      <c r="F600" s="90">
        <f t="shared" si="136"/>
        <v>743.6</v>
      </c>
      <c r="G600" s="90">
        <f t="shared" si="137"/>
        <v>743.59999999999991</v>
      </c>
      <c r="H600" s="176">
        <f t="shared" si="132"/>
        <v>99.999999999999986</v>
      </c>
      <c r="I600" s="166">
        <f t="shared" si="133"/>
        <v>99.999999999999986</v>
      </c>
    </row>
    <row r="601" spans="1:13" ht="13.35" customHeight="1">
      <c r="A601" s="91" t="s">
        <v>73</v>
      </c>
      <c r="B601" s="134" t="s">
        <v>416</v>
      </c>
      <c r="C601" s="92" t="s">
        <v>74</v>
      </c>
      <c r="D601" s="92"/>
      <c r="E601" s="90">
        <f t="shared" si="136"/>
        <v>743.6</v>
      </c>
      <c r="F601" s="90">
        <f t="shared" si="136"/>
        <v>743.6</v>
      </c>
      <c r="G601" s="90">
        <f t="shared" si="137"/>
        <v>743.59999999999991</v>
      </c>
      <c r="H601" s="176">
        <f t="shared" si="132"/>
        <v>99.999999999999986</v>
      </c>
      <c r="I601" s="166">
        <f t="shared" si="133"/>
        <v>99.999999999999986</v>
      </c>
    </row>
    <row r="602" spans="1:13" ht="26.4">
      <c r="A602" s="91" t="s">
        <v>75</v>
      </c>
      <c r="B602" s="134" t="s">
        <v>416</v>
      </c>
      <c r="C602" s="92" t="s">
        <v>76</v>
      </c>
      <c r="D602" s="92">
        <v>900100</v>
      </c>
      <c r="E602" s="90">
        <v>743.6</v>
      </c>
      <c r="F602" s="90">
        <v>743.6</v>
      </c>
      <c r="G602" s="90">
        <f>544.4+199.2</f>
        <v>743.59999999999991</v>
      </c>
      <c r="H602" s="176">
        <f t="shared" si="132"/>
        <v>99.999999999999986</v>
      </c>
      <c r="I602" s="166">
        <f t="shared" si="133"/>
        <v>99.999999999999986</v>
      </c>
    </row>
    <row r="603" spans="1:13" ht="38.25" customHeight="1">
      <c r="A603" s="85" t="s">
        <v>417</v>
      </c>
      <c r="B603" s="86" t="s">
        <v>111</v>
      </c>
      <c r="C603" s="97"/>
      <c r="D603" s="97"/>
      <c r="E603" s="82">
        <f>E604+E632+E639+E622</f>
        <v>39055.699999999997</v>
      </c>
      <c r="F603" s="82">
        <f>F604+F632+F639+F622</f>
        <v>39055.699999999997</v>
      </c>
      <c r="G603" s="82">
        <f>G604+G632+G639+G622</f>
        <v>36343.399999999994</v>
      </c>
      <c r="H603" s="175">
        <f t="shared" si="132"/>
        <v>93.055303067157922</v>
      </c>
      <c r="I603" s="165">
        <f t="shared" si="133"/>
        <v>93.055303067157922</v>
      </c>
    </row>
    <row r="604" spans="1:13" ht="40.5" customHeight="1">
      <c r="A604" s="85" t="s">
        <v>678</v>
      </c>
      <c r="B604" s="86" t="s">
        <v>112</v>
      </c>
      <c r="C604" s="97"/>
      <c r="D604" s="97"/>
      <c r="E604" s="82">
        <f>E605+E618</f>
        <v>10960.099999999999</v>
      </c>
      <c r="F604" s="82">
        <f>F605+F618</f>
        <v>10960.099999999999</v>
      </c>
      <c r="G604" s="82">
        <f>G605+G618</f>
        <v>10924.099999999999</v>
      </c>
      <c r="H604" s="175">
        <f t="shared" si="132"/>
        <v>99.671535843651057</v>
      </c>
      <c r="I604" s="165">
        <f t="shared" si="133"/>
        <v>99.671535843651057</v>
      </c>
    </row>
    <row r="605" spans="1:13" ht="42" customHeight="1">
      <c r="A605" s="126" t="s">
        <v>661</v>
      </c>
      <c r="B605" s="86" t="s">
        <v>189</v>
      </c>
      <c r="C605" s="140"/>
      <c r="D605" s="140"/>
      <c r="E605" s="82">
        <f>E609+E612+E615+E606</f>
        <v>10710.099999999999</v>
      </c>
      <c r="F605" s="82">
        <f t="shared" ref="F605:G605" si="138">F609+F612+F615+F606</f>
        <v>10710.099999999999</v>
      </c>
      <c r="G605" s="82">
        <f t="shared" si="138"/>
        <v>10674.099999999999</v>
      </c>
      <c r="H605" s="175">
        <f t="shared" si="132"/>
        <v>99.66386868469948</v>
      </c>
      <c r="I605" s="165">
        <f t="shared" si="133"/>
        <v>99.66386868469948</v>
      </c>
    </row>
    <row r="606" spans="1:13" ht="96" customHeight="1">
      <c r="A606" s="91" t="s">
        <v>688</v>
      </c>
      <c r="B606" s="134" t="s">
        <v>689</v>
      </c>
      <c r="C606" s="141"/>
      <c r="D606" s="141"/>
      <c r="E606" s="90">
        <f t="shared" ref="E606:G607" si="139">E607</f>
        <v>118.8</v>
      </c>
      <c r="F606" s="90">
        <f t="shared" si="139"/>
        <v>118.8</v>
      </c>
      <c r="G606" s="90">
        <f t="shared" si="139"/>
        <v>118.8</v>
      </c>
      <c r="H606" s="176">
        <f t="shared" si="132"/>
        <v>100</v>
      </c>
      <c r="I606" s="166">
        <f t="shared" si="133"/>
        <v>100</v>
      </c>
    </row>
    <row r="607" spans="1:13" ht="19.5" customHeight="1">
      <c r="A607" s="91" t="s">
        <v>73</v>
      </c>
      <c r="B607" s="134" t="s">
        <v>689</v>
      </c>
      <c r="C607" s="92" t="s">
        <v>74</v>
      </c>
      <c r="D607" s="92"/>
      <c r="E607" s="90">
        <f t="shared" si="139"/>
        <v>118.8</v>
      </c>
      <c r="F607" s="90">
        <f t="shared" si="139"/>
        <v>118.8</v>
      </c>
      <c r="G607" s="90">
        <f t="shared" si="139"/>
        <v>118.8</v>
      </c>
      <c r="H607" s="176">
        <f t="shared" si="132"/>
        <v>100</v>
      </c>
      <c r="I607" s="166">
        <f t="shared" si="133"/>
        <v>100</v>
      </c>
    </row>
    <row r="608" spans="1:13" ht="19.5" customHeight="1">
      <c r="A608" s="91" t="s">
        <v>75</v>
      </c>
      <c r="B608" s="134" t="s">
        <v>689</v>
      </c>
      <c r="C608" s="92" t="s">
        <v>76</v>
      </c>
      <c r="D608" s="92">
        <v>900100</v>
      </c>
      <c r="E608" s="90">
        <v>118.8</v>
      </c>
      <c r="F608" s="90">
        <v>118.8</v>
      </c>
      <c r="G608" s="90">
        <v>118.8</v>
      </c>
      <c r="H608" s="176">
        <f t="shared" si="132"/>
        <v>100</v>
      </c>
      <c r="I608" s="166">
        <f t="shared" si="133"/>
        <v>100</v>
      </c>
    </row>
    <row r="609" spans="1:10" ht="92.4">
      <c r="A609" s="87" t="s">
        <v>485</v>
      </c>
      <c r="B609" s="134" t="s">
        <v>217</v>
      </c>
      <c r="C609" s="110"/>
      <c r="D609" s="110"/>
      <c r="E609" s="90">
        <f t="shared" ref="E609:G610" si="140">E610</f>
        <v>6664.6</v>
      </c>
      <c r="F609" s="90">
        <f t="shared" si="140"/>
        <v>6664.6</v>
      </c>
      <c r="G609" s="90">
        <f t="shared" si="140"/>
        <v>6664.6</v>
      </c>
      <c r="H609" s="176">
        <f t="shared" si="132"/>
        <v>100</v>
      </c>
      <c r="I609" s="166">
        <f t="shared" si="133"/>
        <v>100</v>
      </c>
    </row>
    <row r="610" spans="1:10" ht="13.35" customHeight="1">
      <c r="A610" s="91" t="s">
        <v>73</v>
      </c>
      <c r="B610" s="134" t="s">
        <v>217</v>
      </c>
      <c r="C610" s="92" t="s">
        <v>74</v>
      </c>
      <c r="D610" s="92"/>
      <c r="E610" s="90">
        <f t="shared" si="140"/>
        <v>6664.6</v>
      </c>
      <c r="F610" s="90">
        <f t="shared" si="140"/>
        <v>6664.6</v>
      </c>
      <c r="G610" s="90">
        <f t="shared" si="140"/>
        <v>6664.6</v>
      </c>
      <c r="H610" s="176">
        <f t="shared" si="132"/>
        <v>100</v>
      </c>
      <c r="I610" s="166">
        <f t="shared" si="133"/>
        <v>100</v>
      </c>
    </row>
    <row r="611" spans="1:10" ht="26.4">
      <c r="A611" s="91" t="s">
        <v>75</v>
      </c>
      <c r="B611" s="134" t="s">
        <v>217</v>
      </c>
      <c r="C611" s="92" t="s">
        <v>76</v>
      </c>
      <c r="D611" s="92">
        <v>900100</v>
      </c>
      <c r="E611" s="90">
        <v>6664.6</v>
      </c>
      <c r="F611" s="90">
        <v>6664.6</v>
      </c>
      <c r="G611" s="90">
        <v>6664.6</v>
      </c>
      <c r="H611" s="176">
        <f t="shared" si="132"/>
        <v>100</v>
      </c>
      <c r="I611" s="166">
        <f t="shared" si="133"/>
        <v>100</v>
      </c>
    </row>
    <row r="612" spans="1:10" ht="132">
      <c r="A612" s="91" t="s">
        <v>486</v>
      </c>
      <c r="B612" s="134" t="s">
        <v>445</v>
      </c>
      <c r="C612" s="92"/>
      <c r="D612" s="92"/>
      <c r="E612" s="90">
        <f t="shared" ref="E612:G613" si="141">E613</f>
        <v>3098.7</v>
      </c>
      <c r="F612" s="90">
        <f t="shared" si="141"/>
        <v>3098.7</v>
      </c>
      <c r="G612" s="90">
        <f t="shared" si="141"/>
        <v>3062.7</v>
      </c>
      <c r="H612" s="176">
        <f t="shared" si="132"/>
        <v>98.838222480395004</v>
      </c>
      <c r="I612" s="166">
        <f t="shared" si="133"/>
        <v>98.838222480395004</v>
      </c>
    </row>
    <row r="613" spans="1:10" ht="13.35" customHeight="1">
      <c r="A613" s="91" t="s">
        <v>73</v>
      </c>
      <c r="B613" s="134" t="s">
        <v>445</v>
      </c>
      <c r="C613" s="92" t="s">
        <v>74</v>
      </c>
      <c r="D613" s="92"/>
      <c r="E613" s="90">
        <f t="shared" si="141"/>
        <v>3098.7</v>
      </c>
      <c r="F613" s="90">
        <f t="shared" si="141"/>
        <v>3098.7</v>
      </c>
      <c r="G613" s="90">
        <f t="shared" si="141"/>
        <v>3062.7</v>
      </c>
      <c r="H613" s="176">
        <f t="shared" si="132"/>
        <v>98.838222480395004</v>
      </c>
      <c r="I613" s="166">
        <f t="shared" si="133"/>
        <v>98.838222480395004</v>
      </c>
    </row>
    <row r="614" spans="1:10" ht="26.4">
      <c r="A614" s="91" t="s">
        <v>75</v>
      </c>
      <c r="B614" s="134" t="s">
        <v>445</v>
      </c>
      <c r="C614" s="92" t="s">
        <v>76</v>
      </c>
      <c r="D614" s="92">
        <v>900100</v>
      </c>
      <c r="E614" s="90">
        <v>3098.7</v>
      </c>
      <c r="F614" s="90">
        <v>3098.7</v>
      </c>
      <c r="G614" s="90">
        <v>3062.7</v>
      </c>
      <c r="H614" s="176">
        <f t="shared" si="132"/>
        <v>98.838222480395004</v>
      </c>
      <c r="I614" s="166">
        <f t="shared" si="133"/>
        <v>98.838222480395004</v>
      </c>
    </row>
    <row r="615" spans="1:10" ht="92.4">
      <c r="A615" s="91" t="s">
        <v>651</v>
      </c>
      <c r="B615" s="134" t="s">
        <v>652</v>
      </c>
      <c r="C615" s="92"/>
      <c r="D615" s="92"/>
      <c r="E615" s="90">
        <f t="shared" ref="E615:G616" si="142">E616</f>
        <v>828</v>
      </c>
      <c r="F615" s="90">
        <f t="shared" si="142"/>
        <v>828</v>
      </c>
      <c r="G615" s="90">
        <f t="shared" si="142"/>
        <v>828</v>
      </c>
      <c r="H615" s="176">
        <f t="shared" si="132"/>
        <v>100</v>
      </c>
      <c r="I615" s="166">
        <f t="shared" si="133"/>
        <v>100</v>
      </c>
    </row>
    <row r="616" spans="1:10">
      <c r="A616" s="91" t="s">
        <v>73</v>
      </c>
      <c r="B616" s="134" t="s">
        <v>652</v>
      </c>
      <c r="C616" s="92" t="s">
        <v>74</v>
      </c>
      <c r="D616" s="92"/>
      <c r="E616" s="90">
        <f t="shared" si="142"/>
        <v>828</v>
      </c>
      <c r="F616" s="90">
        <f t="shared" si="142"/>
        <v>828</v>
      </c>
      <c r="G616" s="90">
        <f t="shared" si="142"/>
        <v>828</v>
      </c>
      <c r="H616" s="176">
        <f t="shared" si="132"/>
        <v>100</v>
      </c>
      <c r="I616" s="166">
        <f t="shared" si="133"/>
        <v>100</v>
      </c>
    </row>
    <row r="617" spans="1:10" ht="26.4">
      <c r="A617" s="91" t="s">
        <v>75</v>
      </c>
      <c r="B617" s="134" t="s">
        <v>652</v>
      </c>
      <c r="C617" s="92" t="s">
        <v>76</v>
      </c>
      <c r="D617" s="92">
        <v>900100</v>
      </c>
      <c r="E617" s="90">
        <v>828</v>
      </c>
      <c r="F617" s="90">
        <v>828</v>
      </c>
      <c r="G617" s="90">
        <v>828</v>
      </c>
      <c r="H617" s="176">
        <f t="shared" si="132"/>
        <v>100</v>
      </c>
      <c r="I617" s="166">
        <f t="shared" si="133"/>
        <v>100</v>
      </c>
    </row>
    <row r="618" spans="1:10" s="84" customFormat="1" ht="26.4">
      <c r="A618" s="83" t="s">
        <v>500</v>
      </c>
      <c r="B618" s="136" t="s">
        <v>501</v>
      </c>
      <c r="C618" s="78"/>
      <c r="D618" s="78"/>
      <c r="E618" s="82">
        <f t="shared" ref="E618:F620" si="143">E619</f>
        <v>250</v>
      </c>
      <c r="F618" s="82">
        <f t="shared" si="143"/>
        <v>250</v>
      </c>
      <c r="G618" s="82">
        <f t="shared" ref="G618:G620" si="144">G619</f>
        <v>250</v>
      </c>
      <c r="H618" s="175">
        <f t="shared" si="132"/>
        <v>100</v>
      </c>
      <c r="I618" s="165">
        <f t="shared" si="133"/>
        <v>100</v>
      </c>
    </row>
    <row r="619" spans="1:10" ht="39.6">
      <c r="A619" s="91" t="s">
        <v>495</v>
      </c>
      <c r="B619" s="134" t="s">
        <v>494</v>
      </c>
      <c r="C619" s="92"/>
      <c r="D619" s="92"/>
      <c r="E619" s="90">
        <f t="shared" si="143"/>
        <v>250</v>
      </c>
      <c r="F619" s="90">
        <f t="shared" si="143"/>
        <v>250</v>
      </c>
      <c r="G619" s="90">
        <f t="shared" si="144"/>
        <v>250</v>
      </c>
      <c r="H619" s="176">
        <f t="shared" si="132"/>
        <v>100</v>
      </c>
      <c r="I619" s="166">
        <f t="shared" si="133"/>
        <v>100</v>
      </c>
    </row>
    <row r="620" spans="1:10" ht="13.35" customHeight="1">
      <c r="A620" s="91" t="s">
        <v>73</v>
      </c>
      <c r="B620" s="134" t="s">
        <v>494</v>
      </c>
      <c r="C620" s="92" t="s">
        <v>74</v>
      </c>
      <c r="D620" s="92"/>
      <c r="E620" s="90">
        <f t="shared" si="143"/>
        <v>250</v>
      </c>
      <c r="F620" s="90">
        <f t="shared" si="143"/>
        <v>250</v>
      </c>
      <c r="G620" s="90">
        <f t="shared" si="144"/>
        <v>250</v>
      </c>
      <c r="H620" s="176">
        <f t="shared" si="132"/>
        <v>100</v>
      </c>
      <c r="I620" s="166">
        <f t="shared" si="133"/>
        <v>100</v>
      </c>
    </row>
    <row r="621" spans="1:10" ht="26.4">
      <c r="A621" s="91" t="s">
        <v>75</v>
      </c>
      <c r="B621" s="134" t="s">
        <v>494</v>
      </c>
      <c r="C621" s="92" t="s">
        <v>76</v>
      </c>
      <c r="D621" s="92">
        <v>900100</v>
      </c>
      <c r="E621" s="90">
        <v>250</v>
      </c>
      <c r="F621" s="90">
        <v>250</v>
      </c>
      <c r="G621" s="90">
        <v>250</v>
      </c>
      <c r="H621" s="176">
        <f t="shared" si="132"/>
        <v>100</v>
      </c>
      <c r="I621" s="166">
        <f t="shared" si="133"/>
        <v>100</v>
      </c>
    </row>
    <row r="622" spans="1:10">
      <c r="A622" s="83" t="s">
        <v>714</v>
      </c>
      <c r="B622" s="86" t="s">
        <v>713</v>
      </c>
      <c r="C622" s="78"/>
      <c r="D622" s="78"/>
      <c r="E622" s="142">
        <f t="shared" ref="E622:F624" si="145">E623</f>
        <v>9544.6</v>
      </c>
      <c r="F622" s="142">
        <f t="shared" si="145"/>
        <v>9544.6</v>
      </c>
      <c r="G622" s="142">
        <f t="shared" ref="G622:G624" si="146">G623</f>
        <v>7762.6999999999989</v>
      </c>
      <c r="H622" s="175">
        <f t="shared" si="132"/>
        <v>81.330804853005873</v>
      </c>
      <c r="I622" s="165">
        <f t="shared" si="133"/>
        <v>81.330804853005873</v>
      </c>
    </row>
    <row r="623" spans="1:10">
      <c r="A623" s="83" t="s">
        <v>715</v>
      </c>
      <c r="B623" s="86" t="s">
        <v>716</v>
      </c>
      <c r="C623" s="78"/>
      <c r="D623" s="78"/>
      <c r="E623" s="142">
        <f t="shared" si="145"/>
        <v>9544.6</v>
      </c>
      <c r="F623" s="142">
        <f t="shared" si="145"/>
        <v>9544.6</v>
      </c>
      <c r="G623" s="142">
        <f t="shared" si="146"/>
        <v>7762.6999999999989</v>
      </c>
      <c r="H623" s="175">
        <f t="shared" si="132"/>
        <v>81.330804853005873</v>
      </c>
      <c r="I623" s="165">
        <f t="shared" si="133"/>
        <v>81.330804853005873</v>
      </c>
      <c r="J623" s="158"/>
    </row>
    <row r="624" spans="1:10" ht="26.4">
      <c r="A624" s="91" t="s">
        <v>718</v>
      </c>
      <c r="B624" s="88" t="s">
        <v>717</v>
      </c>
      <c r="C624" s="92"/>
      <c r="D624" s="92"/>
      <c r="E624" s="103">
        <f t="shared" si="145"/>
        <v>9544.6</v>
      </c>
      <c r="F624" s="103">
        <f t="shared" si="145"/>
        <v>9544.6</v>
      </c>
      <c r="G624" s="103">
        <f t="shared" si="146"/>
        <v>7762.6999999999989</v>
      </c>
      <c r="H624" s="176">
        <f t="shared" si="132"/>
        <v>81.330804853005873</v>
      </c>
      <c r="I624" s="166">
        <f t="shared" si="133"/>
        <v>81.330804853005873</v>
      </c>
    </row>
    <row r="625" spans="1:9" ht="26.4">
      <c r="A625" s="91" t="s">
        <v>67</v>
      </c>
      <c r="B625" s="88" t="s">
        <v>717</v>
      </c>
      <c r="C625" s="92">
        <v>600</v>
      </c>
      <c r="D625" s="92"/>
      <c r="E625" s="103">
        <f>E626+E627+E628+E629+E630+E631</f>
        <v>9544.6</v>
      </c>
      <c r="F625" s="103">
        <f>F626+F627+F628+F629+F630+F631</f>
        <v>9544.6</v>
      </c>
      <c r="G625" s="103">
        <f>G626+G627+G628+G629+G630+G631</f>
        <v>7762.6999999999989</v>
      </c>
      <c r="H625" s="176">
        <f t="shared" si="132"/>
        <v>81.330804853005873</v>
      </c>
      <c r="I625" s="166">
        <f t="shared" si="133"/>
        <v>81.330804853005873</v>
      </c>
    </row>
    <row r="626" spans="1:9">
      <c r="A626" s="91" t="s">
        <v>69</v>
      </c>
      <c r="B626" s="88" t="s">
        <v>717</v>
      </c>
      <c r="C626" s="92">
        <v>610</v>
      </c>
      <c r="D626" s="92">
        <v>900302</v>
      </c>
      <c r="E626" s="103">
        <v>6598.2</v>
      </c>
      <c r="F626" s="103">
        <v>6598.2</v>
      </c>
      <c r="G626" s="103">
        <f>546.3+1049.8+904.9+1283.4+1368.2+105.4</f>
        <v>5258</v>
      </c>
      <c r="H626" s="176">
        <f t="shared" si="132"/>
        <v>79.688399866630306</v>
      </c>
      <c r="I626" s="166">
        <f t="shared" si="133"/>
        <v>79.688399866630306</v>
      </c>
    </row>
    <row r="627" spans="1:9">
      <c r="A627" s="91" t="s">
        <v>69</v>
      </c>
      <c r="B627" s="88" t="s">
        <v>717</v>
      </c>
      <c r="C627" s="92">
        <v>610</v>
      </c>
      <c r="D627" s="92">
        <v>900900</v>
      </c>
      <c r="E627" s="103">
        <v>84.5</v>
      </c>
      <c r="F627" s="103">
        <v>84.5</v>
      </c>
      <c r="G627" s="103">
        <f>7+18.5+11.6+16.4+17.5+1.4</f>
        <v>72.400000000000006</v>
      </c>
      <c r="H627" s="176">
        <f t="shared" si="132"/>
        <v>85.68047337278108</v>
      </c>
      <c r="I627" s="166">
        <f t="shared" si="133"/>
        <v>85.68047337278108</v>
      </c>
    </row>
    <row r="628" spans="1:9">
      <c r="A628" s="91" t="s">
        <v>69</v>
      </c>
      <c r="B628" s="88" t="s">
        <v>717</v>
      </c>
      <c r="C628" s="92">
        <v>610</v>
      </c>
      <c r="D628" s="92">
        <v>900100</v>
      </c>
      <c r="E628" s="103">
        <v>1765.6</v>
      </c>
      <c r="F628" s="103">
        <v>1765.6</v>
      </c>
      <c r="G628" s="103">
        <f>153.2+294.3+253.7+359.9+383.6+29.6-72.4</f>
        <v>1401.8999999999996</v>
      </c>
      <c r="H628" s="176">
        <f t="shared" si="132"/>
        <v>79.400770276393274</v>
      </c>
      <c r="I628" s="166">
        <f t="shared" si="133"/>
        <v>79.400770276393274</v>
      </c>
    </row>
    <row r="629" spans="1:9">
      <c r="A629" s="91" t="s">
        <v>71</v>
      </c>
      <c r="B629" s="88" t="s">
        <v>717</v>
      </c>
      <c r="C629" s="92">
        <v>620</v>
      </c>
      <c r="D629" s="92">
        <v>900302</v>
      </c>
      <c r="E629" s="103">
        <v>856.2</v>
      </c>
      <c r="F629" s="103">
        <v>856.2</v>
      </c>
      <c r="G629" s="103">
        <f>606.2+198.5</f>
        <v>804.7</v>
      </c>
      <c r="H629" s="176">
        <f t="shared" si="132"/>
        <v>93.985050221910768</v>
      </c>
      <c r="I629" s="166">
        <f t="shared" si="133"/>
        <v>93.985050221910768</v>
      </c>
    </row>
    <row r="630" spans="1:9">
      <c r="A630" s="91" t="s">
        <v>71</v>
      </c>
      <c r="B630" s="88" t="s">
        <v>717</v>
      </c>
      <c r="C630" s="92">
        <v>620</v>
      </c>
      <c r="D630" s="92">
        <v>900900</v>
      </c>
      <c r="E630" s="103">
        <v>11</v>
      </c>
      <c r="F630" s="103">
        <v>11</v>
      </c>
      <c r="G630" s="103">
        <f>7.8+2.5</f>
        <v>10.3</v>
      </c>
      <c r="H630" s="176">
        <f t="shared" si="132"/>
        <v>93.63636363636364</v>
      </c>
      <c r="I630" s="166">
        <f t="shared" si="133"/>
        <v>93.63636363636364</v>
      </c>
    </row>
    <row r="631" spans="1:9">
      <c r="A631" s="91" t="s">
        <v>71</v>
      </c>
      <c r="B631" s="88" t="s">
        <v>717</v>
      </c>
      <c r="C631" s="92">
        <v>620</v>
      </c>
      <c r="D631" s="92">
        <v>900100</v>
      </c>
      <c r="E631" s="103">
        <v>229.1</v>
      </c>
      <c r="F631" s="103">
        <v>229.1</v>
      </c>
      <c r="G631" s="103">
        <f>170+55.7-10.3</f>
        <v>215.39999999999998</v>
      </c>
      <c r="H631" s="176">
        <f t="shared" si="132"/>
        <v>94.020078568310765</v>
      </c>
      <c r="I631" s="166">
        <f t="shared" si="133"/>
        <v>94.020078568310765</v>
      </c>
    </row>
    <row r="632" spans="1:9" ht="15" customHeight="1">
      <c r="A632" s="85" t="s">
        <v>418</v>
      </c>
      <c r="B632" s="86" t="s">
        <v>191</v>
      </c>
      <c r="C632" s="78"/>
      <c r="D632" s="78"/>
      <c r="E632" s="82">
        <f>E633</f>
        <v>550</v>
      </c>
      <c r="F632" s="82">
        <f>F633</f>
        <v>550</v>
      </c>
      <c r="G632" s="82">
        <f t="shared" ref="E632:G633" si="147">G633</f>
        <v>499.8</v>
      </c>
      <c r="H632" s="175">
        <f t="shared" si="132"/>
        <v>90.872727272727275</v>
      </c>
      <c r="I632" s="165">
        <f t="shared" si="133"/>
        <v>90.872727272727275</v>
      </c>
    </row>
    <row r="633" spans="1:9">
      <c r="A633" s="126" t="s">
        <v>446</v>
      </c>
      <c r="B633" s="86" t="s">
        <v>192</v>
      </c>
      <c r="C633" s="140"/>
      <c r="D633" s="140"/>
      <c r="E633" s="82">
        <f t="shared" si="147"/>
        <v>550</v>
      </c>
      <c r="F633" s="82">
        <f t="shared" si="147"/>
        <v>550</v>
      </c>
      <c r="G633" s="82">
        <f t="shared" si="147"/>
        <v>499.8</v>
      </c>
      <c r="H633" s="175">
        <f t="shared" si="132"/>
        <v>90.872727272727275</v>
      </c>
      <c r="I633" s="165">
        <f t="shared" si="133"/>
        <v>90.872727272727275</v>
      </c>
    </row>
    <row r="634" spans="1:9" ht="26.4">
      <c r="A634" s="87" t="s">
        <v>629</v>
      </c>
      <c r="B634" s="88" t="s">
        <v>421</v>
      </c>
      <c r="C634" s="117"/>
      <c r="D634" s="117"/>
      <c r="E634" s="90">
        <f>E635+E637</f>
        <v>550</v>
      </c>
      <c r="F634" s="90">
        <f>F635+F637</f>
        <v>550</v>
      </c>
      <c r="G634" s="90">
        <f>G635+G637</f>
        <v>499.8</v>
      </c>
      <c r="H634" s="176">
        <f t="shared" si="132"/>
        <v>90.872727272727275</v>
      </c>
      <c r="I634" s="166">
        <f t="shared" si="133"/>
        <v>90.872727272727275</v>
      </c>
    </row>
    <row r="635" spans="1:9" ht="13.35" customHeight="1">
      <c r="A635" s="91" t="s">
        <v>73</v>
      </c>
      <c r="B635" s="88" t="s">
        <v>421</v>
      </c>
      <c r="C635" s="92" t="s">
        <v>74</v>
      </c>
      <c r="D635" s="131"/>
      <c r="E635" s="90">
        <f t="shared" ref="E635:G637" si="148">E636</f>
        <v>200</v>
      </c>
      <c r="F635" s="90">
        <f t="shared" si="148"/>
        <v>200</v>
      </c>
      <c r="G635" s="90">
        <f t="shared" si="148"/>
        <v>149.80000000000001</v>
      </c>
      <c r="H635" s="176">
        <f t="shared" si="132"/>
        <v>74.900000000000006</v>
      </c>
      <c r="I635" s="166">
        <f t="shared" si="133"/>
        <v>74.900000000000006</v>
      </c>
    </row>
    <row r="636" spans="1:9" ht="26.4">
      <c r="A636" s="91" t="s">
        <v>75</v>
      </c>
      <c r="B636" s="88" t="s">
        <v>421</v>
      </c>
      <c r="C636" s="92" t="s">
        <v>76</v>
      </c>
      <c r="D636" s="92">
        <v>900100</v>
      </c>
      <c r="E636" s="90">
        <v>200</v>
      </c>
      <c r="F636" s="90">
        <v>200</v>
      </c>
      <c r="G636" s="90">
        <v>149.80000000000001</v>
      </c>
      <c r="H636" s="176">
        <f t="shared" si="132"/>
        <v>74.900000000000006</v>
      </c>
      <c r="I636" s="166">
        <f t="shared" si="133"/>
        <v>74.900000000000006</v>
      </c>
    </row>
    <row r="637" spans="1:9" ht="26.4">
      <c r="A637" s="91" t="s">
        <v>67</v>
      </c>
      <c r="B637" s="88" t="s">
        <v>421</v>
      </c>
      <c r="C637" s="131">
        <v>600</v>
      </c>
      <c r="D637" s="131"/>
      <c r="E637" s="90">
        <f t="shared" si="148"/>
        <v>350</v>
      </c>
      <c r="F637" s="90">
        <f t="shared" si="148"/>
        <v>350</v>
      </c>
      <c r="G637" s="90">
        <f t="shared" si="148"/>
        <v>350</v>
      </c>
      <c r="H637" s="176">
        <f t="shared" si="132"/>
        <v>100</v>
      </c>
      <c r="I637" s="166">
        <f t="shared" si="133"/>
        <v>100</v>
      </c>
    </row>
    <row r="638" spans="1:9">
      <c r="A638" s="91" t="s">
        <v>69</v>
      </c>
      <c r="B638" s="88" t="s">
        <v>421</v>
      </c>
      <c r="C638" s="131">
        <v>610</v>
      </c>
      <c r="D638" s="92">
        <v>900100</v>
      </c>
      <c r="E638" s="90">
        <v>350</v>
      </c>
      <c r="F638" s="90">
        <v>350</v>
      </c>
      <c r="G638" s="90">
        <v>350</v>
      </c>
      <c r="H638" s="176">
        <f t="shared" si="132"/>
        <v>100</v>
      </c>
      <c r="I638" s="166">
        <f t="shared" si="133"/>
        <v>100</v>
      </c>
    </row>
    <row r="639" spans="1:9" ht="16.5" customHeight="1">
      <c r="A639" s="85" t="s">
        <v>88</v>
      </c>
      <c r="B639" s="86" t="s">
        <v>303</v>
      </c>
      <c r="C639" s="100"/>
      <c r="D639" s="100"/>
      <c r="E639" s="82">
        <f>E644+E640</f>
        <v>18001</v>
      </c>
      <c r="F639" s="82">
        <f>F644+F640</f>
        <v>18001</v>
      </c>
      <c r="G639" s="82">
        <f>G644+G640</f>
        <v>17156.8</v>
      </c>
      <c r="H639" s="175">
        <f t="shared" si="132"/>
        <v>95.31026054108105</v>
      </c>
      <c r="I639" s="165">
        <f t="shared" si="133"/>
        <v>95.31026054108105</v>
      </c>
    </row>
    <row r="640" spans="1:9" ht="30.75" customHeight="1">
      <c r="A640" s="85" t="s">
        <v>248</v>
      </c>
      <c r="B640" s="86" t="s">
        <v>422</v>
      </c>
      <c r="C640" s="100"/>
      <c r="D640" s="100"/>
      <c r="E640" s="82">
        <f>E641</f>
        <v>17999.3</v>
      </c>
      <c r="F640" s="82">
        <f>F641</f>
        <v>17999.3</v>
      </c>
      <c r="G640" s="82">
        <f>G641</f>
        <v>17155.099999999999</v>
      </c>
      <c r="H640" s="175">
        <f t="shared" si="132"/>
        <v>95.309817604017937</v>
      </c>
      <c r="I640" s="165">
        <f t="shared" si="133"/>
        <v>95.309817604017937</v>
      </c>
    </row>
    <row r="641" spans="1:9" ht="33" customHeight="1">
      <c r="A641" s="87" t="s">
        <v>190</v>
      </c>
      <c r="B641" s="88" t="s">
        <v>423</v>
      </c>
      <c r="C641" s="92"/>
      <c r="D641" s="92"/>
      <c r="E641" s="90">
        <f t="shared" ref="E641:G642" si="149">E642</f>
        <v>17999.3</v>
      </c>
      <c r="F641" s="90">
        <f t="shared" si="149"/>
        <v>17999.3</v>
      </c>
      <c r="G641" s="90">
        <f t="shared" si="149"/>
        <v>17155.099999999999</v>
      </c>
      <c r="H641" s="176">
        <f t="shared" si="132"/>
        <v>95.309817604017937</v>
      </c>
      <c r="I641" s="166">
        <f t="shared" si="133"/>
        <v>95.309817604017937</v>
      </c>
    </row>
    <row r="642" spans="1:9" ht="16.5" customHeight="1">
      <c r="A642" s="91" t="s">
        <v>67</v>
      </c>
      <c r="B642" s="88" t="s">
        <v>423</v>
      </c>
      <c r="C642" s="131">
        <v>600</v>
      </c>
      <c r="D642" s="131"/>
      <c r="E642" s="90">
        <f t="shared" si="149"/>
        <v>17999.3</v>
      </c>
      <c r="F642" s="90">
        <f t="shared" si="149"/>
        <v>17999.3</v>
      </c>
      <c r="G642" s="90">
        <f t="shared" si="149"/>
        <v>17155.099999999999</v>
      </c>
      <c r="H642" s="176">
        <f t="shared" si="132"/>
        <v>95.309817604017937</v>
      </c>
      <c r="I642" s="166">
        <f t="shared" si="133"/>
        <v>95.309817604017937</v>
      </c>
    </row>
    <row r="643" spans="1:9" ht="13.35" customHeight="1">
      <c r="A643" s="91" t="s">
        <v>69</v>
      </c>
      <c r="B643" s="88" t="s">
        <v>423</v>
      </c>
      <c r="C643" s="131">
        <v>610</v>
      </c>
      <c r="D643" s="92">
        <v>900100</v>
      </c>
      <c r="E643" s="90">
        <v>17999.3</v>
      </c>
      <c r="F643" s="90">
        <v>17999.3</v>
      </c>
      <c r="G643" s="90">
        <v>17155.099999999999</v>
      </c>
      <c r="H643" s="176">
        <f t="shared" si="132"/>
        <v>95.309817604017937</v>
      </c>
      <c r="I643" s="166">
        <f t="shared" si="133"/>
        <v>95.309817604017937</v>
      </c>
    </row>
    <row r="644" spans="1:9" ht="26.4">
      <c r="A644" s="126" t="s">
        <v>419</v>
      </c>
      <c r="B644" s="86" t="s">
        <v>304</v>
      </c>
      <c r="C644" s="78"/>
      <c r="D644" s="78"/>
      <c r="E644" s="82">
        <f t="shared" ref="E644:G646" si="150">E645</f>
        <v>1.7</v>
      </c>
      <c r="F644" s="82">
        <f t="shared" si="150"/>
        <v>1.7</v>
      </c>
      <c r="G644" s="82">
        <f t="shared" si="150"/>
        <v>1.7</v>
      </c>
      <c r="H644" s="175">
        <f t="shared" si="132"/>
        <v>100</v>
      </c>
      <c r="I644" s="165">
        <f t="shared" si="133"/>
        <v>100</v>
      </c>
    </row>
    <row r="645" spans="1:9" ht="26.4">
      <c r="A645" s="104" t="s">
        <v>420</v>
      </c>
      <c r="B645" s="88" t="s">
        <v>305</v>
      </c>
      <c r="C645" s="92"/>
      <c r="D645" s="92"/>
      <c r="E645" s="90">
        <f t="shared" si="150"/>
        <v>1.7</v>
      </c>
      <c r="F645" s="90">
        <f t="shared" si="150"/>
        <v>1.7</v>
      </c>
      <c r="G645" s="90">
        <f t="shared" si="150"/>
        <v>1.7</v>
      </c>
      <c r="H645" s="176">
        <f t="shared" si="132"/>
        <v>100</v>
      </c>
      <c r="I645" s="166">
        <f t="shared" si="133"/>
        <v>100</v>
      </c>
    </row>
    <row r="646" spans="1:9" ht="13.35" customHeight="1">
      <c r="A646" s="91" t="s">
        <v>73</v>
      </c>
      <c r="B646" s="88" t="s">
        <v>305</v>
      </c>
      <c r="C646" s="92" t="s">
        <v>74</v>
      </c>
      <c r="D646" s="92"/>
      <c r="E646" s="90">
        <f t="shared" si="150"/>
        <v>1.7</v>
      </c>
      <c r="F646" s="90">
        <f t="shared" si="150"/>
        <v>1.7</v>
      </c>
      <c r="G646" s="90">
        <f t="shared" si="150"/>
        <v>1.7</v>
      </c>
      <c r="H646" s="176">
        <f t="shared" si="132"/>
        <v>100</v>
      </c>
      <c r="I646" s="166">
        <f t="shared" si="133"/>
        <v>100</v>
      </c>
    </row>
    <row r="647" spans="1:9" ht="26.4">
      <c r="A647" s="91" t="s">
        <v>75</v>
      </c>
      <c r="B647" s="88" t="s">
        <v>305</v>
      </c>
      <c r="C647" s="92" t="s">
        <v>76</v>
      </c>
      <c r="D647" s="92">
        <v>900203</v>
      </c>
      <c r="E647" s="90">
        <v>1.7</v>
      </c>
      <c r="F647" s="90">
        <v>1.7</v>
      </c>
      <c r="G647" s="90">
        <v>1.7</v>
      </c>
      <c r="H647" s="176">
        <f t="shared" si="132"/>
        <v>100</v>
      </c>
      <c r="I647" s="166">
        <f t="shared" ref="I647:I710" si="151">SUM(G647/F647*100)</f>
        <v>100</v>
      </c>
    </row>
    <row r="648" spans="1:9" ht="26.4">
      <c r="A648" s="106" t="s">
        <v>424</v>
      </c>
      <c r="B648" s="86" t="s">
        <v>113</v>
      </c>
      <c r="C648" s="100"/>
      <c r="D648" s="100"/>
      <c r="E648" s="82">
        <f>E655+E664+E649</f>
        <v>388640.80000000005</v>
      </c>
      <c r="F648" s="82">
        <f>F655+F664+F649</f>
        <v>388640.80000000005</v>
      </c>
      <c r="G648" s="82">
        <f>G655+G664+G649</f>
        <v>345035.2</v>
      </c>
      <c r="H648" s="175">
        <f t="shared" si="132"/>
        <v>88.779973692931861</v>
      </c>
      <c r="I648" s="165">
        <f t="shared" si="151"/>
        <v>88.779973692931861</v>
      </c>
    </row>
    <row r="649" spans="1:9">
      <c r="A649" s="106" t="s">
        <v>692</v>
      </c>
      <c r="B649" s="86" t="s">
        <v>693</v>
      </c>
      <c r="C649" s="100"/>
      <c r="D649" s="100"/>
      <c r="E649" s="82">
        <f t="shared" ref="E649:F651" si="152">E650</f>
        <v>39818.5</v>
      </c>
      <c r="F649" s="82">
        <f t="shared" si="152"/>
        <v>39818.5</v>
      </c>
      <c r="G649" s="82">
        <f t="shared" ref="G649:G651" si="153">G650</f>
        <v>25638.400000000001</v>
      </c>
      <c r="H649" s="175">
        <f t="shared" ref="H649:H712" si="154">G649/E649*100</f>
        <v>64.388161281816252</v>
      </c>
      <c r="I649" s="165">
        <f t="shared" si="151"/>
        <v>64.388161281816252</v>
      </c>
    </row>
    <row r="650" spans="1:9">
      <c r="A650" s="106" t="s">
        <v>694</v>
      </c>
      <c r="B650" s="86" t="s">
        <v>695</v>
      </c>
      <c r="C650" s="100"/>
      <c r="D650" s="100"/>
      <c r="E650" s="82">
        <f t="shared" si="152"/>
        <v>39818.5</v>
      </c>
      <c r="F650" s="82">
        <f t="shared" si="152"/>
        <v>39818.5</v>
      </c>
      <c r="G650" s="82">
        <f t="shared" si="153"/>
        <v>25638.400000000001</v>
      </c>
      <c r="H650" s="175">
        <f t="shared" si="154"/>
        <v>64.388161281816252</v>
      </c>
      <c r="I650" s="165">
        <f t="shared" si="151"/>
        <v>64.388161281816252</v>
      </c>
    </row>
    <row r="651" spans="1:9" ht="26.4">
      <c r="A651" s="130" t="s">
        <v>696</v>
      </c>
      <c r="B651" s="88" t="s">
        <v>697</v>
      </c>
      <c r="C651" s="109"/>
      <c r="D651" s="109"/>
      <c r="E651" s="90">
        <f t="shared" si="152"/>
        <v>39818.5</v>
      </c>
      <c r="F651" s="90">
        <f t="shared" si="152"/>
        <v>39818.5</v>
      </c>
      <c r="G651" s="90">
        <f t="shared" si="153"/>
        <v>25638.400000000001</v>
      </c>
      <c r="H651" s="176">
        <f t="shared" si="154"/>
        <v>64.388161281816252</v>
      </c>
      <c r="I651" s="166">
        <f t="shared" si="151"/>
        <v>64.388161281816252</v>
      </c>
    </row>
    <row r="652" spans="1:9">
      <c r="A652" s="91" t="s">
        <v>73</v>
      </c>
      <c r="B652" s="88" t="s">
        <v>697</v>
      </c>
      <c r="C652" s="92" t="s">
        <v>74</v>
      </c>
      <c r="D652" s="109"/>
      <c r="E652" s="90">
        <f>E653+E654</f>
        <v>39818.5</v>
      </c>
      <c r="F652" s="90">
        <f>F653+F654</f>
        <v>39818.5</v>
      </c>
      <c r="G652" s="90">
        <f>G653+G654</f>
        <v>25638.400000000001</v>
      </c>
      <c r="H652" s="176">
        <f t="shared" si="154"/>
        <v>64.388161281816252</v>
      </c>
      <c r="I652" s="166">
        <f t="shared" si="151"/>
        <v>64.388161281816252</v>
      </c>
    </row>
    <row r="653" spans="1:9" ht="26.4">
      <c r="A653" s="91" t="s">
        <v>75</v>
      </c>
      <c r="B653" s="88" t="s">
        <v>697</v>
      </c>
      <c r="C653" s="92" t="s">
        <v>76</v>
      </c>
      <c r="D653" s="109">
        <v>900302</v>
      </c>
      <c r="E653" s="90">
        <v>31097.8</v>
      </c>
      <c r="F653" s="90">
        <v>31097.8</v>
      </c>
      <c r="G653" s="90">
        <v>20023.3</v>
      </c>
      <c r="H653" s="176">
        <f t="shared" si="154"/>
        <v>64.388156075349372</v>
      </c>
      <c r="I653" s="166">
        <f t="shared" si="151"/>
        <v>64.388156075349372</v>
      </c>
    </row>
    <row r="654" spans="1:9" ht="26.4">
      <c r="A654" s="91" t="s">
        <v>75</v>
      </c>
      <c r="B654" s="88" t="s">
        <v>697</v>
      </c>
      <c r="C654" s="92" t="s">
        <v>76</v>
      </c>
      <c r="D654" s="109">
        <v>900100</v>
      </c>
      <c r="E654" s="90">
        <v>8720.7000000000007</v>
      </c>
      <c r="F654" s="90">
        <v>8720.7000000000007</v>
      </c>
      <c r="G654" s="90">
        <v>5615.1</v>
      </c>
      <c r="H654" s="176">
        <f t="shared" si="154"/>
        <v>64.388179847947981</v>
      </c>
      <c r="I654" s="166">
        <f t="shared" si="151"/>
        <v>64.388179847947981</v>
      </c>
    </row>
    <row r="655" spans="1:9">
      <c r="A655" s="106" t="s">
        <v>425</v>
      </c>
      <c r="B655" s="86" t="s">
        <v>187</v>
      </c>
      <c r="C655" s="100"/>
      <c r="D655" s="100"/>
      <c r="E655" s="82">
        <f>E660+E656</f>
        <v>317785.30000000005</v>
      </c>
      <c r="F655" s="82">
        <f>F660+F656</f>
        <v>317785.30000000005</v>
      </c>
      <c r="G655" s="82">
        <f>G660+G656</f>
        <v>290936.59999999998</v>
      </c>
      <c r="H655" s="175">
        <f t="shared" si="154"/>
        <v>91.551308383364471</v>
      </c>
      <c r="I655" s="165">
        <f t="shared" si="151"/>
        <v>91.551308383364471</v>
      </c>
    </row>
    <row r="656" spans="1:9" s="84" customFormat="1">
      <c r="A656" s="106" t="s">
        <v>574</v>
      </c>
      <c r="B656" s="86" t="s">
        <v>575</v>
      </c>
      <c r="C656" s="100"/>
      <c r="D656" s="100"/>
      <c r="E656" s="82">
        <f t="shared" ref="E656:G658" si="155">E657</f>
        <v>163403.20000000001</v>
      </c>
      <c r="F656" s="82">
        <f t="shared" si="155"/>
        <v>163403.20000000001</v>
      </c>
      <c r="G656" s="82">
        <f t="shared" si="155"/>
        <v>136554.5</v>
      </c>
      <c r="H656" s="175">
        <f t="shared" si="154"/>
        <v>83.569048831357023</v>
      </c>
      <c r="I656" s="165">
        <f t="shared" si="151"/>
        <v>83.569048831357023</v>
      </c>
    </row>
    <row r="657" spans="1:9" ht="26.4">
      <c r="A657" s="130" t="s">
        <v>630</v>
      </c>
      <c r="B657" s="88" t="s">
        <v>576</v>
      </c>
      <c r="C657" s="109"/>
      <c r="D657" s="109"/>
      <c r="E657" s="90">
        <f t="shared" si="155"/>
        <v>163403.20000000001</v>
      </c>
      <c r="F657" s="90">
        <f t="shared" si="155"/>
        <v>163403.20000000001</v>
      </c>
      <c r="G657" s="90">
        <f t="shared" si="155"/>
        <v>136554.5</v>
      </c>
      <c r="H657" s="176">
        <f t="shared" si="154"/>
        <v>83.569048831357023</v>
      </c>
      <c r="I657" s="166">
        <f t="shared" si="151"/>
        <v>83.569048831357023</v>
      </c>
    </row>
    <row r="658" spans="1:9">
      <c r="A658" s="91" t="s">
        <v>73</v>
      </c>
      <c r="B658" s="88" t="s">
        <v>576</v>
      </c>
      <c r="C658" s="92" t="s">
        <v>74</v>
      </c>
      <c r="D658" s="92"/>
      <c r="E658" s="90">
        <f t="shared" si="155"/>
        <v>163403.20000000001</v>
      </c>
      <c r="F658" s="90">
        <f t="shared" si="155"/>
        <v>163403.20000000001</v>
      </c>
      <c r="G658" s="90">
        <f t="shared" si="155"/>
        <v>136554.5</v>
      </c>
      <c r="H658" s="176">
        <f t="shared" si="154"/>
        <v>83.569048831357023</v>
      </c>
      <c r="I658" s="166">
        <f t="shared" si="151"/>
        <v>83.569048831357023</v>
      </c>
    </row>
    <row r="659" spans="1:9" ht="26.4">
      <c r="A659" s="91" t="s">
        <v>75</v>
      </c>
      <c r="B659" s="88" t="s">
        <v>576</v>
      </c>
      <c r="C659" s="92" t="s">
        <v>76</v>
      </c>
      <c r="D659" s="92">
        <v>900810</v>
      </c>
      <c r="E659" s="90">
        <v>163403.20000000001</v>
      </c>
      <c r="F659" s="90">
        <v>163403.20000000001</v>
      </c>
      <c r="G659" s="90">
        <v>136554.5</v>
      </c>
      <c r="H659" s="176">
        <f t="shared" si="154"/>
        <v>83.569048831357023</v>
      </c>
      <c r="I659" s="166">
        <f t="shared" si="151"/>
        <v>83.569048831357023</v>
      </c>
    </row>
    <row r="660" spans="1:9" ht="26.4">
      <c r="A660" s="120" t="s">
        <v>426</v>
      </c>
      <c r="B660" s="86" t="s">
        <v>427</v>
      </c>
      <c r="C660" s="78"/>
      <c r="D660" s="78"/>
      <c r="E660" s="82">
        <f t="shared" ref="E660:G662" si="156">E661</f>
        <v>154382.1</v>
      </c>
      <c r="F660" s="82">
        <f t="shared" si="156"/>
        <v>154382.1</v>
      </c>
      <c r="G660" s="82">
        <f t="shared" si="156"/>
        <v>154382.1</v>
      </c>
      <c r="H660" s="175">
        <f t="shared" si="154"/>
        <v>100</v>
      </c>
      <c r="I660" s="165">
        <f t="shared" si="151"/>
        <v>100</v>
      </c>
    </row>
    <row r="661" spans="1:9" ht="26.4">
      <c r="A661" s="121" t="s">
        <v>572</v>
      </c>
      <c r="B661" s="88" t="s">
        <v>573</v>
      </c>
      <c r="C661" s="92"/>
      <c r="D661" s="92"/>
      <c r="E661" s="90">
        <f t="shared" si="156"/>
        <v>154382.1</v>
      </c>
      <c r="F661" s="90">
        <f t="shared" si="156"/>
        <v>154382.1</v>
      </c>
      <c r="G661" s="90">
        <f t="shared" si="156"/>
        <v>154382.1</v>
      </c>
      <c r="H661" s="176">
        <f t="shared" si="154"/>
        <v>100</v>
      </c>
      <c r="I661" s="166">
        <f t="shared" si="151"/>
        <v>100</v>
      </c>
    </row>
    <row r="662" spans="1:9" ht="13.35" customHeight="1">
      <c r="A662" s="91" t="s">
        <v>73</v>
      </c>
      <c r="B662" s="88" t="s">
        <v>573</v>
      </c>
      <c r="C662" s="92" t="s">
        <v>74</v>
      </c>
      <c r="D662" s="92"/>
      <c r="E662" s="90">
        <f t="shared" si="156"/>
        <v>154382.1</v>
      </c>
      <c r="F662" s="90">
        <f t="shared" si="156"/>
        <v>154382.1</v>
      </c>
      <c r="G662" s="90">
        <f t="shared" si="156"/>
        <v>154382.1</v>
      </c>
      <c r="H662" s="176">
        <f t="shared" si="154"/>
        <v>100</v>
      </c>
      <c r="I662" s="166">
        <f t="shared" si="151"/>
        <v>100</v>
      </c>
    </row>
    <row r="663" spans="1:9" ht="18" customHeight="1">
      <c r="A663" s="91" t="s">
        <v>75</v>
      </c>
      <c r="B663" s="88" t="s">
        <v>573</v>
      </c>
      <c r="C663" s="92" t="s">
        <v>76</v>
      </c>
      <c r="D663" s="92">
        <v>900810</v>
      </c>
      <c r="E663" s="90">
        <v>154382.1</v>
      </c>
      <c r="F663" s="90">
        <v>154382.1</v>
      </c>
      <c r="G663" s="90">
        <v>154382.1</v>
      </c>
      <c r="H663" s="176">
        <f t="shared" si="154"/>
        <v>100</v>
      </c>
      <c r="I663" s="166">
        <f t="shared" si="151"/>
        <v>100</v>
      </c>
    </row>
    <row r="664" spans="1:9" s="84" customFormat="1">
      <c r="A664" s="83" t="s">
        <v>567</v>
      </c>
      <c r="B664" s="86" t="s">
        <v>568</v>
      </c>
      <c r="C664" s="78"/>
      <c r="D664" s="78"/>
      <c r="E664" s="82">
        <f t="shared" ref="E664:G667" si="157">E665</f>
        <v>31037</v>
      </c>
      <c r="F664" s="82">
        <f t="shared" si="157"/>
        <v>31037</v>
      </c>
      <c r="G664" s="82">
        <f t="shared" si="157"/>
        <v>28460.2</v>
      </c>
      <c r="H664" s="175">
        <f t="shared" si="154"/>
        <v>91.697651190514549</v>
      </c>
      <c r="I664" s="165">
        <f t="shared" si="151"/>
        <v>91.697651190514549</v>
      </c>
    </row>
    <row r="665" spans="1:9" s="84" customFormat="1">
      <c r="A665" s="83" t="s">
        <v>569</v>
      </c>
      <c r="B665" s="86" t="s">
        <v>570</v>
      </c>
      <c r="C665" s="78"/>
      <c r="D665" s="78"/>
      <c r="E665" s="82">
        <f t="shared" si="157"/>
        <v>31037</v>
      </c>
      <c r="F665" s="82">
        <f t="shared" si="157"/>
        <v>31037</v>
      </c>
      <c r="G665" s="82">
        <f t="shared" si="157"/>
        <v>28460.2</v>
      </c>
      <c r="H665" s="175">
        <f t="shared" si="154"/>
        <v>91.697651190514549</v>
      </c>
      <c r="I665" s="165">
        <f t="shared" si="151"/>
        <v>91.697651190514549</v>
      </c>
    </row>
    <row r="666" spans="1:9">
      <c r="A666" s="121" t="s">
        <v>188</v>
      </c>
      <c r="B666" s="88" t="s">
        <v>571</v>
      </c>
      <c r="C666" s="92"/>
      <c r="D666" s="92"/>
      <c r="E666" s="90">
        <f t="shared" si="157"/>
        <v>31037</v>
      </c>
      <c r="F666" s="90">
        <f t="shared" si="157"/>
        <v>31037</v>
      </c>
      <c r="G666" s="90">
        <f t="shared" si="157"/>
        <v>28460.2</v>
      </c>
      <c r="H666" s="176">
        <f t="shared" si="154"/>
        <v>91.697651190514549</v>
      </c>
      <c r="I666" s="166">
        <f t="shared" si="151"/>
        <v>91.697651190514549</v>
      </c>
    </row>
    <row r="667" spans="1:9" ht="13.35" customHeight="1">
      <c r="A667" s="91" t="s">
        <v>73</v>
      </c>
      <c r="B667" s="88" t="s">
        <v>571</v>
      </c>
      <c r="C667" s="92" t="s">
        <v>74</v>
      </c>
      <c r="D667" s="92"/>
      <c r="E667" s="90">
        <f t="shared" si="157"/>
        <v>31037</v>
      </c>
      <c r="F667" s="90">
        <f t="shared" si="157"/>
        <v>31037</v>
      </c>
      <c r="G667" s="90">
        <f t="shared" si="157"/>
        <v>28460.2</v>
      </c>
      <c r="H667" s="176">
        <f t="shared" si="154"/>
        <v>91.697651190514549</v>
      </c>
      <c r="I667" s="166">
        <f t="shared" si="151"/>
        <v>91.697651190514549</v>
      </c>
    </row>
    <row r="668" spans="1:9" ht="29.25" customHeight="1">
      <c r="A668" s="91" t="s">
        <v>75</v>
      </c>
      <c r="B668" s="88" t="s">
        <v>571</v>
      </c>
      <c r="C668" s="92" t="s">
        <v>76</v>
      </c>
      <c r="D668" s="92">
        <v>900810</v>
      </c>
      <c r="E668" s="90">
        <v>31037</v>
      </c>
      <c r="F668" s="90">
        <v>31037</v>
      </c>
      <c r="G668" s="90">
        <v>28460.2</v>
      </c>
      <c r="H668" s="176">
        <f t="shared" si="154"/>
        <v>91.697651190514549</v>
      </c>
      <c r="I668" s="166">
        <f t="shared" si="151"/>
        <v>91.697651190514549</v>
      </c>
    </row>
    <row r="669" spans="1:9">
      <c r="A669" s="83" t="s">
        <v>428</v>
      </c>
      <c r="B669" s="86" t="s">
        <v>223</v>
      </c>
      <c r="C669" s="78"/>
      <c r="D669" s="78"/>
      <c r="E669" s="82">
        <f>E670+E680+E705</f>
        <v>80058.599999999991</v>
      </c>
      <c r="F669" s="82">
        <f>F670+F680+F705</f>
        <v>80058.599999999991</v>
      </c>
      <c r="G669" s="82">
        <f>G670+G680+G705</f>
        <v>79369.099999999991</v>
      </c>
      <c r="H669" s="175">
        <f t="shared" si="154"/>
        <v>99.138755861331575</v>
      </c>
      <c r="I669" s="165">
        <f t="shared" si="151"/>
        <v>99.138755861331575</v>
      </c>
    </row>
    <row r="670" spans="1:9" ht="45.75" customHeight="1">
      <c r="A670" s="116" t="s">
        <v>429</v>
      </c>
      <c r="B670" s="86" t="s">
        <v>224</v>
      </c>
      <c r="C670" s="78"/>
      <c r="D670" s="78"/>
      <c r="E670" s="82">
        <f>E676+E671</f>
        <v>1738.8</v>
      </c>
      <c r="F670" s="82">
        <f>F676+F671</f>
        <v>1738.8</v>
      </c>
      <c r="G670" s="82">
        <f>G676+G671</f>
        <v>1738.8</v>
      </c>
      <c r="H670" s="175">
        <f t="shared" si="154"/>
        <v>100</v>
      </c>
      <c r="I670" s="165">
        <f t="shared" si="151"/>
        <v>100</v>
      </c>
    </row>
    <row r="671" spans="1:9" ht="29.1" customHeight="1">
      <c r="A671" s="116" t="s">
        <v>743</v>
      </c>
      <c r="B671" s="86" t="s">
        <v>744</v>
      </c>
      <c r="C671" s="78"/>
      <c r="D671" s="78"/>
      <c r="E671" s="82">
        <f>E672</f>
        <v>696</v>
      </c>
      <c r="F671" s="82">
        <f>F672</f>
        <v>696</v>
      </c>
      <c r="G671" s="82">
        <f t="shared" ref="G671:G672" si="158">G672</f>
        <v>696</v>
      </c>
      <c r="H671" s="175">
        <f t="shared" si="154"/>
        <v>100</v>
      </c>
      <c r="I671" s="165">
        <f t="shared" si="151"/>
        <v>100</v>
      </c>
    </row>
    <row r="672" spans="1:9" ht="33.6" customHeight="1">
      <c r="A672" s="115" t="s">
        <v>745</v>
      </c>
      <c r="B672" s="88" t="s">
        <v>746</v>
      </c>
      <c r="C672" s="78"/>
      <c r="D672" s="78"/>
      <c r="E672" s="90">
        <f>E673</f>
        <v>696</v>
      </c>
      <c r="F672" s="90">
        <f>F673</f>
        <v>696</v>
      </c>
      <c r="G672" s="90">
        <f t="shared" si="158"/>
        <v>696</v>
      </c>
      <c r="H672" s="176">
        <f t="shared" si="154"/>
        <v>100</v>
      </c>
      <c r="I672" s="166">
        <f t="shared" si="151"/>
        <v>100</v>
      </c>
    </row>
    <row r="673" spans="1:9" ht="27" customHeight="1">
      <c r="A673" s="91" t="s">
        <v>67</v>
      </c>
      <c r="B673" s="88" t="s">
        <v>746</v>
      </c>
      <c r="C673" s="92" t="s">
        <v>68</v>
      </c>
      <c r="D673" s="78"/>
      <c r="E673" s="90">
        <f>SUM(E674:E675)</f>
        <v>696</v>
      </c>
      <c r="F673" s="90">
        <f>SUM(F674:F675)</f>
        <v>696</v>
      </c>
      <c r="G673" s="90">
        <f t="shared" ref="G673" si="159">SUM(G674:G675)</f>
        <v>696</v>
      </c>
      <c r="H673" s="176">
        <f t="shared" si="154"/>
        <v>100</v>
      </c>
      <c r="I673" s="166">
        <f t="shared" si="151"/>
        <v>100</v>
      </c>
    </row>
    <row r="674" spans="1:9" ht="16.350000000000001" customHeight="1">
      <c r="A674" s="91" t="s">
        <v>69</v>
      </c>
      <c r="B674" s="88" t="s">
        <v>746</v>
      </c>
      <c r="C674" s="92" t="s">
        <v>70</v>
      </c>
      <c r="D674" s="92">
        <v>900302</v>
      </c>
      <c r="E674" s="90">
        <v>661</v>
      </c>
      <c r="F674" s="90">
        <v>661</v>
      </c>
      <c r="G674" s="90">
        <v>661</v>
      </c>
      <c r="H674" s="176">
        <f t="shared" si="154"/>
        <v>100</v>
      </c>
      <c r="I674" s="166">
        <f t="shared" si="151"/>
        <v>100</v>
      </c>
    </row>
    <row r="675" spans="1:9" ht="27" customHeight="1">
      <c r="A675" s="91" t="s">
        <v>69</v>
      </c>
      <c r="B675" s="88" t="s">
        <v>746</v>
      </c>
      <c r="C675" s="92" t="s">
        <v>70</v>
      </c>
      <c r="D675" s="92">
        <v>900100</v>
      </c>
      <c r="E675" s="90">
        <v>35</v>
      </c>
      <c r="F675" s="90">
        <v>35</v>
      </c>
      <c r="G675" s="90">
        <v>35</v>
      </c>
      <c r="H675" s="176">
        <f t="shared" si="154"/>
        <v>100</v>
      </c>
      <c r="I675" s="166">
        <f t="shared" si="151"/>
        <v>100</v>
      </c>
    </row>
    <row r="676" spans="1:9" s="84" customFormat="1" ht="52.8">
      <c r="A676" s="83" t="s">
        <v>679</v>
      </c>
      <c r="B676" s="86" t="s">
        <v>135</v>
      </c>
      <c r="C676" s="78"/>
      <c r="D676" s="78"/>
      <c r="E676" s="82">
        <f t="shared" ref="E676:F678" si="160">E677</f>
        <v>1042.8</v>
      </c>
      <c r="F676" s="82">
        <f t="shared" si="160"/>
        <v>1042.8</v>
      </c>
      <c r="G676" s="82">
        <f t="shared" ref="G676:G678" si="161">G677</f>
        <v>1042.8</v>
      </c>
      <c r="H676" s="175">
        <f t="shared" si="154"/>
        <v>100</v>
      </c>
      <c r="I676" s="165">
        <f t="shared" si="151"/>
        <v>100</v>
      </c>
    </row>
    <row r="677" spans="1:9" ht="52.8">
      <c r="A677" s="91" t="s">
        <v>631</v>
      </c>
      <c r="B677" s="88" t="s">
        <v>596</v>
      </c>
      <c r="C677" s="92"/>
      <c r="D677" s="92"/>
      <c r="E677" s="90">
        <f t="shared" si="160"/>
        <v>1042.8</v>
      </c>
      <c r="F677" s="90">
        <f t="shared" si="160"/>
        <v>1042.8</v>
      </c>
      <c r="G677" s="90">
        <f t="shared" si="161"/>
        <v>1042.8</v>
      </c>
      <c r="H677" s="176">
        <f t="shared" si="154"/>
        <v>100</v>
      </c>
      <c r="I677" s="166">
        <f t="shared" si="151"/>
        <v>100</v>
      </c>
    </row>
    <row r="678" spans="1:9" ht="26.4">
      <c r="A678" s="91" t="s">
        <v>67</v>
      </c>
      <c r="B678" s="88" t="s">
        <v>596</v>
      </c>
      <c r="C678" s="92" t="s">
        <v>68</v>
      </c>
      <c r="D678" s="92"/>
      <c r="E678" s="90">
        <f t="shared" si="160"/>
        <v>1042.8</v>
      </c>
      <c r="F678" s="90">
        <f t="shared" si="160"/>
        <v>1042.8</v>
      </c>
      <c r="G678" s="90">
        <f t="shared" si="161"/>
        <v>1042.8</v>
      </c>
      <c r="H678" s="176">
        <f t="shared" si="154"/>
        <v>100</v>
      </c>
      <c r="I678" s="166">
        <f t="shared" si="151"/>
        <v>100</v>
      </c>
    </row>
    <row r="679" spans="1:9" ht="13.35" customHeight="1">
      <c r="A679" s="91" t="s">
        <v>69</v>
      </c>
      <c r="B679" s="88" t="s">
        <v>596</v>
      </c>
      <c r="C679" s="92" t="s">
        <v>70</v>
      </c>
      <c r="D679" s="92">
        <v>900100</v>
      </c>
      <c r="E679" s="90">
        <v>1042.8</v>
      </c>
      <c r="F679" s="90">
        <v>1042.8</v>
      </c>
      <c r="G679" s="90">
        <v>1042.8</v>
      </c>
      <c r="H679" s="176">
        <f t="shared" si="154"/>
        <v>100</v>
      </c>
      <c r="I679" s="166">
        <f t="shared" si="151"/>
        <v>100</v>
      </c>
    </row>
    <row r="680" spans="1:9" ht="39.6">
      <c r="A680" s="113" t="s">
        <v>430</v>
      </c>
      <c r="B680" s="86" t="s">
        <v>114</v>
      </c>
      <c r="C680" s="78"/>
      <c r="D680" s="78"/>
      <c r="E680" s="82">
        <f>E681+E688+E692+E699</f>
        <v>11348.900000000001</v>
      </c>
      <c r="F680" s="82">
        <f>F681+F688+F692+F699</f>
        <v>11348.900000000001</v>
      </c>
      <c r="G680" s="82">
        <f>G681+G688+G692+G699</f>
        <v>10660.599999999999</v>
      </c>
      <c r="H680" s="175">
        <f t="shared" si="154"/>
        <v>93.935095031236486</v>
      </c>
      <c r="I680" s="165">
        <f t="shared" si="151"/>
        <v>93.935095031236486</v>
      </c>
    </row>
    <row r="681" spans="1:9">
      <c r="A681" s="113" t="s">
        <v>431</v>
      </c>
      <c r="B681" s="86" t="s">
        <v>225</v>
      </c>
      <c r="C681" s="78"/>
      <c r="D681" s="78"/>
      <c r="E681" s="82">
        <f>E682+E685</f>
        <v>6545.1</v>
      </c>
      <c r="F681" s="82">
        <f>F682+F685</f>
        <v>6545.1</v>
      </c>
      <c r="G681" s="82">
        <f>G682+G685</f>
        <v>6221</v>
      </c>
      <c r="H681" s="175">
        <f t="shared" si="154"/>
        <v>95.048203999938892</v>
      </c>
      <c r="I681" s="165">
        <f t="shared" si="151"/>
        <v>95.048203999938892</v>
      </c>
    </row>
    <row r="682" spans="1:9" ht="39.6">
      <c r="A682" s="91" t="s">
        <v>447</v>
      </c>
      <c r="B682" s="88" t="s">
        <v>442</v>
      </c>
      <c r="C682" s="92"/>
      <c r="D682" s="92"/>
      <c r="E682" s="90">
        <f t="shared" ref="E682:G683" si="162">E683</f>
        <v>2760.7</v>
      </c>
      <c r="F682" s="90">
        <f t="shared" si="162"/>
        <v>2760.7</v>
      </c>
      <c r="G682" s="90">
        <f t="shared" si="162"/>
        <v>2436.8000000000002</v>
      </c>
      <c r="H682" s="176">
        <f t="shared" si="154"/>
        <v>88.267468395696753</v>
      </c>
      <c r="I682" s="166">
        <f t="shared" si="151"/>
        <v>88.267468395696753</v>
      </c>
    </row>
    <row r="683" spans="1:9" ht="13.35" customHeight="1">
      <c r="A683" s="91" t="s">
        <v>73</v>
      </c>
      <c r="B683" s="88" t="s">
        <v>442</v>
      </c>
      <c r="C683" s="92" t="s">
        <v>74</v>
      </c>
      <c r="D683" s="92"/>
      <c r="E683" s="90">
        <f t="shared" si="162"/>
        <v>2760.7</v>
      </c>
      <c r="F683" s="90">
        <f t="shared" si="162"/>
        <v>2760.7</v>
      </c>
      <c r="G683" s="90">
        <f t="shared" si="162"/>
        <v>2436.8000000000002</v>
      </c>
      <c r="H683" s="176">
        <f t="shared" si="154"/>
        <v>88.267468395696753</v>
      </c>
      <c r="I683" s="166">
        <f t="shared" si="151"/>
        <v>88.267468395696753</v>
      </c>
    </row>
    <row r="684" spans="1:9" ht="17.850000000000001" customHeight="1">
      <c r="A684" s="91" t="s">
        <v>75</v>
      </c>
      <c r="B684" s="88" t="s">
        <v>442</v>
      </c>
      <c r="C684" s="92" t="s">
        <v>76</v>
      </c>
      <c r="D684" s="92">
        <v>900100</v>
      </c>
      <c r="E684" s="90">
        <v>2760.7</v>
      </c>
      <c r="F684" s="90">
        <v>2760.7</v>
      </c>
      <c r="G684" s="90">
        <f>2193.3+112.2+131.3</f>
        <v>2436.8000000000002</v>
      </c>
      <c r="H684" s="176">
        <f t="shared" si="154"/>
        <v>88.267468395696753</v>
      </c>
      <c r="I684" s="166">
        <f t="shared" si="151"/>
        <v>88.267468395696753</v>
      </c>
    </row>
    <row r="685" spans="1:9" ht="28.5" customHeight="1">
      <c r="A685" s="91" t="s">
        <v>226</v>
      </c>
      <c r="B685" s="88" t="s">
        <v>227</v>
      </c>
      <c r="C685" s="92"/>
      <c r="D685" s="92"/>
      <c r="E685" s="90">
        <f t="shared" ref="E685:G686" si="163">E686</f>
        <v>3784.4</v>
      </c>
      <c r="F685" s="90">
        <f t="shared" si="163"/>
        <v>3784.4</v>
      </c>
      <c r="G685" s="90">
        <f t="shared" si="163"/>
        <v>3784.2000000000003</v>
      </c>
      <c r="H685" s="176">
        <f t="shared" si="154"/>
        <v>99.994715146390448</v>
      </c>
      <c r="I685" s="166">
        <f t="shared" si="151"/>
        <v>99.994715146390448</v>
      </c>
    </row>
    <row r="686" spans="1:9" ht="13.35" customHeight="1">
      <c r="A686" s="91" t="s">
        <v>73</v>
      </c>
      <c r="B686" s="88" t="s">
        <v>227</v>
      </c>
      <c r="C686" s="92" t="s">
        <v>74</v>
      </c>
      <c r="D686" s="92"/>
      <c r="E686" s="90">
        <f t="shared" si="163"/>
        <v>3784.4</v>
      </c>
      <c r="F686" s="90">
        <f t="shared" si="163"/>
        <v>3784.4</v>
      </c>
      <c r="G686" s="90">
        <f t="shared" si="163"/>
        <v>3784.2000000000003</v>
      </c>
      <c r="H686" s="176">
        <f t="shared" si="154"/>
        <v>99.994715146390448</v>
      </c>
      <c r="I686" s="166">
        <f t="shared" si="151"/>
        <v>99.994715146390448</v>
      </c>
    </row>
    <row r="687" spans="1:9" ht="17.850000000000001" customHeight="1">
      <c r="A687" s="91" t="s">
        <v>75</v>
      </c>
      <c r="B687" s="88" t="s">
        <v>227</v>
      </c>
      <c r="C687" s="92" t="s">
        <v>76</v>
      </c>
      <c r="D687" s="92">
        <v>900100</v>
      </c>
      <c r="E687" s="90">
        <v>3784.4</v>
      </c>
      <c r="F687" s="90">
        <v>3784.4</v>
      </c>
      <c r="G687" s="90">
        <f>3404.3+111.1+178+90.8</f>
        <v>3784.2000000000003</v>
      </c>
      <c r="H687" s="176">
        <f t="shared" si="154"/>
        <v>99.994715146390448</v>
      </c>
      <c r="I687" s="166">
        <f t="shared" si="151"/>
        <v>99.994715146390448</v>
      </c>
    </row>
    <row r="688" spans="1:9">
      <c r="A688" s="113" t="s">
        <v>432</v>
      </c>
      <c r="B688" s="86" t="s">
        <v>228</v>
      </c>
      <c r="C688" s="78"/>
      <c r="D688" s="92"/>
      <c r="E688" s="82">
        <f t="shared" ref="E688:G690" si="164">E689</f>
        <v>564.6</v>
      </c>
      <c r="F688" s="82">
        <f t="shared" si="164"/>
        <v>564.6</v>
      </c>
      <c r="G688" s="82">
        <f t="shared" si="164"/>
        <v>200.4</v>
      </c>
      <c r="H688" s="175">
        <f t="shared" si="154"/>
        <v>35.494155154091388</v>
      </c>
      <c r="I688" s="165">
        <f t="shared" si="151"/>
        <v>35.494155154091388</v>
      </c>
    </row>
    <row r="689" spans="1:9">
      <c r="A689" s="121" t="s">
        <v>229</v>
      </c>
      <c r="B689" s="88" t="s">
        <v>230</v>
      </c>
      <c r="C689" s="92"/>
      <c r="D689" s="92"/>
      <c r="E689" s="90">
        <f t="shared" si="164"/>
        <v>564.6</v>
      </c>
      <c r="F689" s="90">
        <f t="shared" si="164"/>
        <v>564.6</v>
      </c>
      <c r="G689" s="90">
        <f t="shared" si="164"/>
        <v>200.4</v>
      </c>
      <c r="H689" s="176">
        <f t="shared" si="154"/>
        <v>35.494155154091388</v>
      </c>
      <c r="I689" s="166">
        <f t="shared" si="151"/>
        <v>35.494155154091388</v>
      </c>
    </row>
    <row r="690" spans="1:9" ht="13.35" customHeight="1">
      <c r="A690" s="91" t="s">
        <v>73</v>
      </c>
      <c r="B690" s="88" t="s">
        <v>230</v>
      </c>
      <c r="C690" s="92" t="s">
        <v>74</v>
      </c>
      <c r="D690" s="92"/>
      <c r="E690" s="90">
        <f t="shared" si="164"/>
        <v>564.6</v>
      </c>
      <c r="F690" s="90">
        <f t="shared" si="164"/>
        <v>564.6</v>
      </c>
      <c r="G690" s="90">
        <f t="shared" si="164"/>
        <v>200.4</v>
      </c>
      <c r="H690" s="176">
        <f t="shared" si="154"/>
        <v>35.494155154091388</v>
      </c>
      <c r="I690" s="166">
        <f t="shared" si="151"/>
        <v>35.494155154091388</v>
      </c>
    </row>
    <row r="691" spans="1:9" ht="17.850000000000001" customHeight="1">
      <c r="A691" s="91" t="s">
        <v>75</v>
      </c>
      <c r="B691" s="88" t="s">
        <v>230</v>
      </c>
      <c r="C691" s="92" t="s">
        <v>76</v>
      </c>
      <c r="D691" s="92">
        <v>900100</v>
      </c>
      <c r="E691" s="90">
        <v>564.6</v>
      </c>
      <c r="F691" s="90">
        <v>564.6</v>
      </c>
      <c r="G691" s="90">
        <f>170.4+30</f>
        <v>200.4</v>
      </c>
      <c r="H691" s="176">
        <f t="shared" si="154"/>
        <v>35.494155154091388</v>
      </c>
      <c r="I691" s="166">
        <f t="shared" si="151"/>
        <v>35.494155154091388</v>
      </c>
    </row>
    <row r="692" spans="1:9">
      <c r="A692" s="113" t="s">
        <v>433</v>
      </c>
      <c r="B692" s="86" t="s">
        <v>231</v>
      </c>
      <c r="C692" s="78"/>
      <c r="D692" s="92"/>
      <c r="E692" s="82">
        <f>E693+E696</f>
        <v>2520.1999999999998</v>
      </c>
      <c r="F692" s="82">
        <f>F693+F696</f>
        <v>2520.1999999999998</v>
      </c>
      <c r="G692" s="82">
        <f>G693+G696</f>
        <v>2520.1999999999998</v>
      </c>
      <c r="H692" s="175">
        <f t="shared" si="154"/>
        <v>100</v>
      </c>
      <c r="I692" s="165">
        <f t="shared" si="151"/>
        <v>100</v>
      </c>
    </row>
    <row r="693" spans="1:9">
      <c r="A693" s="121" t="s">
        <v>448</v>
      </c>
      <c r="B693" s="88" t="s">
        <v>232</v>
      </c>
      <c r="C693" s="97"/>
      <c r="D693" s="92"/>
      <c r="E693" s="90">
        <f t="shared" ref="E693:G694" si="165">E694</f>
        <v>2280.1999999999998</v>
      </c>
      <c r="F693" s="90">
        <f t="shared" si="165"/>
        <v>2280.1999999999998</v>
      </c>
      <c r="G693" s="90">
        <f t="shared" si="165"/>
        <v>2280.1999999999998</v>
      </c>
      <c r="H693" s="176">
        <f t="shared" si="154"/>
        <v>100</v>
      </c>
      <c r="I693" s="166">
        <f t="shared" si="151"/>
        <v>100</v>
      </c>
    </row>
    <row r="694" spans="1:9" ht="13.35" customHeight="1">
      <c r="A694" s="91" t="s">
        <v>73</v>
      </c>
      <c r="B694" s="88" t="s">
        <v>232</v>
      </c>
      <c r="C694" s="92" t="s">
        <v>74</v>
      </c>
      <c r="D694" s="92"/>
      <c r="E694" s="90">
        <f t="shared" si="165"/>
        <v>2280.1999999999998</v>
      </c>
      <c r="F694" s="90">
        <f t="shared" si="165"/>
        <v>2280.1999999999998</v>
      </c>
      <c r="G694" s="90">
        <f t="shared" si="165"/>
        <v>2280.1999999999998</v>
      </c>
      <c r="H694" s="176">
        <f t="shared" si="154"/>
        <v>100</v>
      </c>
      <c r="I694" s="166">
        <f t="shared" si="151"/>
        <v>100</v>
      </c>
    </row>
    <row r="695" spans="1:9" ht="26.4">
      <c r="A695" s="91" t="s">
        <v>75</v>
      </c>
      <c r="B695" s="88" t="s">
        <v>232</v>
      </c>
      <c r="C695" s="92" t="s">
        <v>76</v>
      </c>
      <c r="D695" s="92">
        <v>900100</v>
      </c>
      <c r="E695" s="90">
        <v>2280.1999999999998</v>
      </c>
      <c r="F695" s="90">
        <v>2280.1999999999998</v>
      </c>
      <c r="G695" s="90">
        <f>1172.1+103.2+144.3+860.6</f>
        <v>2280.1999999999998</v>
      </c>
      <c r="H695" s="176">
        <f t="shared" si="154"/>
        <v>100</v>
      </c>
      <c r="I695" s="166">
        <f t="shared" si="151"/>
        <v>100</v>
      </c>
    </row>
    <row r="696" spans="1:9" ht="52.8">
      <c r="A696" s="121" t="s">
        <v>449</v>
      </c>
      <c r="B696" s="88" t="s">
        <v>233</v>
      </c>
      <c r="C696" s="97"/>
      <c r="D696" s="92"/>
      <c r="E696" s="90">
        <f t="shared" ref="E696:G697" si="166">E697</f>
        <v>240</v>
      </c>
      <c r="F696" s="90">
        <f t="shared" si="166"/>
        <v>240</v>
      </c>
      <c r="G696" s="90">
        <f t="shared" si="166"/>
        <v>240</v>
      </c>
      <c r="H696" s="176">
        <f t="shared" si="154"/>
        <v>100</v>
      </c>
      <c r="I696" s="166">
        <f t="shared" si="151"/>
        <v>100</v>
      </c>
    </row>
    <row r="697" spans="1:9" ht="13.35" customHeight="1">
      <c r="A697" s="91" t="s">
        <v>73</v>
      </c>
      <c r="B697" s="88" t="s">
        <v>233</v>
      </c>
      <c r="C697" s="92" t="s">
        <v>74</v>
      </c>
      <c r="D697" s="92"/>
      <c r="E697" s="90">
        <f t="shared" si="166"/>
        <v>240</v>
      </c>
      <c r="F697" s="90">
        <f t="shared" si="166"/>
        <v>240</v>
      </c>
      <c r="G697" s="90">
        <f t="shared" si="166"/>
        <v>240</v>
      </c>
      <c r="H697" s="176">
        <f t="shared" si="154"/>
        <v>100</v>
      </c>
      <c r="I697" s="166">
        <f t="shared" si="151"/>
        <v>100</v>
      </c>
    </row>
    <row r="698" spans="1:9" ht="16.5" customHeight="1">
      <c r="A698" s="91" t="s">
        <v>75</v>
      </c>
      <c r="B698" s="88" t="s">
        <v>233</v>
      </c>
      <c r="C698" s="92" t="s">
        <v>76</v>
      </c>
      <c r="D698" s="92">
        <v>900100</v>
      </c>
      <c r="E698" s="90">
        <v>240</v>
      </c>
      <c r="F698" s="90">
        <v>240</v>
      </c>
      <c r="G698" s="90">
        <v>240</v>
      </c>
      <c r="H698" s="176">
        <f t="shared" si="154"/>
        <v>100</v>
      </c>
      <c r="I698" s="166">
        <f t="shared" si="151"/>
        <v>100</v>
      </c>
    </row>
    <row r="699" spans="1:9">
      <c r="A699" s="113" t="s">
        <v>592</v>
      </c>
      <c r="B699" s="86" t="s">
        <v>593</v>
      </c>
      <c r="C699" s="78"/>
      <c r="D699" s="78"/>
      <c r="E699" s="82">
        <f>E700</f>
        <v>1719</v>
      </c>
      <c r="F699" s="82">
        <f>F700</f>
        <v>1719</v>
      </c>
      <c r="G699" s="82">
        <f>G700</f>
        <v>1719</v>
      </c>
      <c r="H699" s="175">
        <f t="shared" si="154"/>
        <v>100</v>
      </c>
      <c r="I699" s="165">
        <f t="shared" si="151"/>
        <v>100</v>
      </c>
    </row>
    <row r="700" spans="1:9" ht="39.6">
      <c r="A700" s="91" t="s">
        <v>595</v>
      </c>
      <c r="B700" s="88" t="s">
        <v>594</v>
      </c>
      <c r="C700" s="92"/>
      <c r="D700" s="92"/>
      <c r="E700" s="90">
        <f>E701+E703</f>
        <v>1719</v>
      </c>
      <c r="F700" s="90">
        <f>F701+F703</f>
        <v>1719</v>
      </c>
      <c r="G700" s="90">
        <f>G701+G703</f>
        <v>1719</v>
      </c>
      <c r="H700" s="176">
        <f t="shared" si="154"/>
        <v>100</v>
      </c>
      <c r="I700" s="166">
        <f t="shared" si="151"/>
        <v>100</v>
      </c>
    </row>
    <row r="701" spans="1:9" ht="13.35" customHeight="1">
      <c r="A701" s="91" t="s">
        <v>73</v>
      </c>
      <c r="B701" s="88" t="s">
        <v>594</v>
      </c>
      <c r="C701" s="92" t="s">
        <v>74</v>
      </c>
      <c r="D701" s="92"/>
      <c r="E701" s="90">
        <f>E702</f>
        <v>158</v>
      </c>
      <c r="F701" s="90">
        <f>F702</f>
        <v>158</v>
      </c>
      <c r="G701" s="90">
        <f>G702</f>
        <v>158</v>
      </c>
      <c r="H701" s="176">
        <f t="shared" si="154"/>
        <v>100</v>
      </c>
      <c r="I701" s="166">
        <f t="shared" si="151"/>
        <v>100</v>
      </c>
    </row>
    <row r="702" spans="1:9" ht="26.4">
      <c r="A702" s="91" t="s">
        <v>75</v>
      </c>
      <c r="B702" s="88" t="s">
        <v>594</v>
      </c>
      <c r="C702" s="92" t="s">
        <v>76</v>
      </c>
      <c r="D702" s="92">
        <v>900100</v>
      </c>
      <c r="E702" s="90">
        <v>158</v>
      </c>
      <c r="F702" s="90">
        <v>158</v>
      </c>
      <c r="G702" s="118">
        <v>158</v>
      </c>
      <c r="H702" s="176">
        <f t="shared" si="154"/>
        <v>100</v>
      </c>
      <c r="I702" s="166">
        <f t="shared" si="151"/>
        <v>100</v>
      </c>
    </row>
    <row r="703" spans="1:9" ht="26.4">
      <c r="A703" s="91" t="s">
        <v>67</v>
      </c>
      <c r="B703" s="88" t="s">
        <v>594</v>
      </c>
      <c r="C703" s="92" t="s">
        <v>68</v>
      </c>
      <c r="D703" s="92"/>
      <c r="E703" s="90">
        <f>E704</f>
        <v>1561</v>
      </c>
      <c r="F703" s="90">
        <f>F704</f>
        <v>1561</v>
      </c>
      <c r="G703" s="90">
        <f>G704</f>
        <v>1561</v>
      </c>
      <c r="H703" s="176">
        <f t="shared" si="154"/>
        <v>100</v>
      </c>
      <c r="I703" s="166">
        <f t="shared" si="151"/>
        <v>100</v>
      </c>
    </row>
    <row r="704" spans="1:9">
      <c r="A704" s="91" t="s">
        <v>69</v>
      </c>
      <c r="B704" s="88" t="s">
        <v>594</v>
      </c>
      <c r="C704" s="92" t="s">
        <v>70</v>
      </c>
      <c r="D704" s="92">
        <v>900100</v>
      </c>
      <c r="E704" s="90">
        <v>1561</v>
      </c>
      <c r="F704" s="90">
        <v>1561</v>
      </c>
      <c r="G704" s="118">
        <v>1561</v>
      </c>
      <c r="H704" s="176">
        <f t="shared" si="154"/>
        <v>100</v>
      </c>
      <c r="I704" s="166">
        <f t="shared" si="151"/>
        <v>100</v>
      </c>
    </row>
    <row r="705" spans="1:10">
      <c r="A705" s="83" t="s">
        <v>88</v>
      </c>
      <c r="B705" s="86" t="s">
        <v>488</v>
      </c>
      <c r="C705" s="92"/>
      <c r="D705" s="92"/>
      <c r="E705" s="82">
        <f t="shared" ref="E705:G706" si="167">E706</f>
        <v>66970.899999999994</v>
      </c>
      <c r="F705" s="82">
        <f t="shared" si="167"/>
        <v>66970.899999999994</v>
      </c>
      <c r="G705" s="82">
        <f t="shared" si="167"/>
        <v>66969.7</v>
      </c>
      <c r="H705" s="175">
        <f t="shared" si="154"/>
        <v>99.998208176984335</v>
      </c>
      <c r="I705" s="165">
        <f t="shared" si="151"/>
        <v>99.998208176984335</v>
      </c>
    </row>
    <row r="706" spans="1:10" ht="26.4">
      <c r="A706" s="83" t="s">
        <v>248</v>
      </c>
      <c r="B706" s="86" t="s">
        <v>489</v>
      </c>
      <c r="C706" s="78"/>
      <c r="D706" s="78"/>
      <c r="E706" s="82">
        <f t="shared" si="167"/>
        <v>66970.899999999994</v>
      </c>
      <c r="F706" s="82">
        <f t="shared" si="167"/>
        <v>66970.899999999994</v>
      </c>
      <c r="G706" s="82">
        <f t="shared" si="167"/>
        <v>66969.7</v>
      </c>
      <c r="H706" s="175">
        <f t="shared" si="154"/>
        <v>99.998208176984335</v>
      </c>
      <c r="I706" s="165">
        <f t="shared" si="151"/>
        <v>99.998208176984335</v>
      </c>
    </row>
    <row r="707" spans="1:10" ht="26.4">
      <c r="A707" s="91" t="s">
        <v>487</v>
      </c>
      <c r="B707" s="88" t="s">
        <v>490</v>
      </c>
      <c r="C707" s="92"/>
      <c r="D707" s="92"/>
      <c r="E707" s="90">
        <f t="shared" ref="E707:G708" si="168">E708</f>
        <v>66970.899999999994</v>
      </c>
      <c r="F707" s="90">
        <f t="shared" si="168"/>
        <v>66970.899999999994</v>
      </c>
      <c r="G707" s="90">
        <f t="shared" si="168"/>
        <v>66969.7</v>
      </c>
      <c r="H707" s="176">
        <f t="shared" si="154"/>
        <v>99.998208176984335</v>
      </c>
      <c r="I707" s="166">
        <f t="shared" si="151"/>
        <v>99.998208176984335</v>
      </c>
    </row>
    <row r="708" spans="1:10" ht="26.4">
      <c r="A708" s="91" t="s">
        <v>67</v>
      </c>
      <c r="B708" s="88" t="s">
        <v>490</v>
      </c>
      <c r="C708" s="92" t="s">
        <v>68</v>
      </c>
      <c r="D708" s="92"/>
      <c r="E708" s="90">
        <f t="shared" si="168"/>
        <v>66970.899999999994</v>
      </c>
      <c r="F708" s="90">
        <f t="shared" si="168"/>
        <v>66970.899999999994</v>
      </c>
      <c r="G708" s="90">
        <f t="shared" si="168"/>
        <v>66969.7</v>
      </c>
      <c r="H708" s="176">
        <f t="shared" si="154"/>
        <v>99.998208176984335</v>
      </c>
      <c r="I708" s="166">
        <f t="shared" si="151"/>
        <v>99.998208176984335</v>
      </c>
    </row>
    <row r="709" spans="1:10" ht="13.35" customHeight="1">
      <c r="A709" s="91" t="s">
        <v>69</v>
      </c>
      <c r="B709" s="88" t="s">
        <v>490</v>
      </c>
      <c r="C709" s="92" t="s">
        <v>70</v>
      </c>
      <c r="D709" s="92">
        <v>900100</v>
      </c>
      <c r="E709" s="90">
        <v>66970.899999999994</v>
      </c>
      <c r="F709" s="90">
        <v>66970.899999999994</v>
      </c>
      <c r="G709" s="90">
        <v>66969.7</v>
      </c>
      <c r="H709" s="176">
        <f t="shared" si="154"/>
        <v>99.998208176984335</v>
      </c>
      <c r="I709" s="166">
        <f t="shared" si="151"/>
        <v>99.998208176984335</v>
      </c>
    </row>
    <row r="710" spans="1:10" ht="13.35" customHeight="1">
      <c r="A710" s="132" t="s">
        <v>643</v>
      </c>
      <c r="B710" s="86" t="s">
        <v>644</v>
      </c>
      <c r="C710" s="81"/>
      <c r="D710" s="81"/>
      <c r="E710" s="82">
        <f>E711</f>
        <v>5198</v>
      </c>
      <c r="F710" s="82">
        <f>F711</f>
        <v>5198</v>
      </c>
      <c r="G710" s="82">
        <f>G711</f>
        <v>5198</v>
      </c>
      <c r="H710" s="175">
        <f t="shared" si="154"/>
        <v>100</v>
      </c>
      <c r="I710" s="165">
        <f t="shared" si="151"/>
        <v>100</v>
      </c>
    </row>
    <row r="711" spans="1:10" ht="13.35" customHeight="1">
      <c r="A711" s="132" t="s">
        <v>645</v>
      </c>
      <c r="B711" s="86" t="s">
        <v>646</v>
      </c>
      <c r="C711" s="143"/>
      <c r="D711" s="143"/>
      <c r="E711" s="144">
        <f>E712</f>
        <v>5198</v>
      </c>
      <c r="F711" s="144">
        <f t="shared" ref="F711:G711" si="169">F712</f>
        <v>5198</v>
      </c>
      <c r="G711" s="144">
        <f t="shared" si="169"/>
        <v>5198</v>
      </c>
      <c r="H711" s="175">
        <f t="shared" si="154"/>
        <v>100</v>
      </c>
      <c r="I711" s="165">
        <f t="shared" ref="I711:I759" si="170">SUM(G711/F711*100)</f>
        <v>100</v>
      </c>
    </row>
    <row r="712" spans="1:10" ht="13.35" customHeight="1">
      <c r="A712" s="145" t="s">
        <v>647</v>
      </c>
      <c r="B712" s="86" t="s">
        <v>648</v>
      </c>
      <c r="C712" s="92"/>
      <c r="D712" s="146"/>
      <c r="E712" s="144">
        <f t="shared" ref="E712:F714" si="171">E713</f>
        <v>5198</v>
      </c>
      <c r="F712" s="144">
        <f t="shared" si="171"/>
        <v>5198</v>
      </c>
      <c r="G712" s="144">
        <f t="shared" ref="G712:G714" si="172">G713</f>
        <v>5198</v>
      </c>
      <c r="H712" s="175">
        <f t="shared" si="154"/>
        <v>100</v>
      </c>
      <c r="I712" s="165">
        <f t="shared" si="170"/>
        <v>100</v>
      </c>
    </row>
    <row r="713" spans="1:10" ht="13.35" customHeight="1">
      <c r="A713" s="91" t="s">
        <v>649</v>
      </c>
      <c r="B713" s="88" t="s">
        <v>650</v>
      </c>
      <c r="C713" s="92"/>
      <c r="D713" s="146"/>
      <c r="E713" s="147">
        <f t="shared" si="171"/>
        <v>5198</v>
      </c>
      <c r="F713" s="147">
        <f t="shared" si="171"/>
        <v>5198</v>
      </c>
      <c r="G713" s="147">
        <f t="shared" si="172"/>
        <v>5198</v>
      </c>
      <c r="H713" s="176">
        <f t="shared" ref="H713:H776" si="173">G713/E713*100</f>
        <v>100</v>
      </c>
      <c r="I713" s="166">
        <f t="shared" si="170"/>
        <v>100</v>
      </c>
    </row>
    <row r="714" spans="1:10" ht="13.35" customHeight="1">
      <c r="A714" s="91" t="s">
        <v>73</v>
      </c>
      <c r="B714" s="88" t="s">
        <v>650</v>
      </c>
      <c r="C714" s="92" t="s">
        <v>74</v>
      </c>
      <c r="D714" s="92"/>
      <c r="E714" s="147">
        <f t="shared" si="171"/>
        <v>5198</v>
      </c>
      <c r="F714" s="147">
        <f t="shared" si="171"/>
        <v>5198</v>
      </c>
      <c r="G714" s="147">
        <f t="shared" si="172"/>
        <v>5198</v>
      </c>
      <c r="H714" s="176">
        <f t="shared" si="173"/>
        <v>100</v>
      </c>
      <c r="I714" s="166">
        <f t="shared" si="170"/>
        <v>100</v>
      </c>
    </row>
    <row r="715" spans="1:10" ht="13.35" customHeight="1">
      <c r="A715" s="91" t="s">
        <v>75</v>
      </c>
      <c r="B715" s="88" t="s">
        <v>650</v>
      </c>
      <c r="C715" s="92" t="s">
        <v>76</v>
      </c>
      <c r="D715" s="92">
        <v>900100</v>
      </c>
      <c r="E715" s="147">
        <v>5198</v>
      </c>
      <c r="F715" s="147">
        <v>5198</v>
      </c>
      <c r="G715" s="147">
        <v>5198</v>
      </c>
      <c r="H715" s="176">
        <f t="shared" si="173"/>
        <v>100</v>
      </c>
      <c r="I715" s="166">
        <f t="shared" si="170"/>
        <v>100</v>
      </c>
    </row>
    <row r="716" spans="1:10" s="84" customFormat="1" ht="26.25" customHeight="1">
      <c r="A716" s="83" t="s">
        <v>434</v>
      </c>
      <c r="B716" s="86" t="s">
        <v>239</v>
      </c>
      <c r="C716" s="78"/>
      <c r="D716" s="78"/>
      <c r="E716" s="82">
        <f>E717+E744</f>
        <v>1268473.7999999998</v>
      </c>
      <c r="F716" s="82">
        <f>F717+F744</f>
        <v>1268473.7999999998</v>
      </c>
      <c r="G716" s="82">
        <f>G717+G744</f>
        <v>1246938.3</v>
      </c>
      <c r="H716" s="175">
        <f t="shared" si="173"/>
        <v>98.302251098919044</v>
      </c>
      <c r="I716" s="165">
        <f t="shared" si="170"/>
        <v>98.302251098919044</v>
      </c>
      <c r="J716" s="156"/>
    </row>
    <row r="717" spans="1:10" s="84" customFormat="1" ht="20.25" customHeight="1">
      <c r="A717" s="113" t="s">
        <v>435</v>
      </c>
      <c r="B717" s="86" t="s">
        <v>240</v>
      </c>
      <c r="C717" s="78"/>
      <c r="D717" s="78"/>
      <c r="E717" s="82">
        <f>E718+E736</f>
        <v>563230.5</v>
      </c>
      <c r="F717" s="82">
        <f>F718+F736</f>
        <v>563230.5</v>
      </c>
      <c r="G717" s="82">
        <f>G718+G736</f>
        <v>563228.4</v>
      </c>
      <c r="H717" s="175">
        <f t="shared" si="173"/>
        <v>99.999627150873408</v>
      </c>
      <c r="I717" s="165">
        <f t="shared" si="170"/>
        <v>99.999627150873408</v>
      </c>
    </row>
    <row r="718" spans="1:10" ht="27" customHeight="1">
      <c r="A718" s="116" t="s">
        <v>436</v>
      </c>
      <c r="B718" s="86" t="s">
        <v>241</v>
      </c>
      <c r="C718" s="78"/>
      <c r="D718" s="78"/>
      <c r="E718" s="82">
        <f>E729+E726+E719+E733</f>
        <v>55046.1</v>
      </c>
      <c r="F718" s="82">
        <f>F729+F726+F719+F733</f>
        <v>55046.1</v>
      </c>
      <c r="G718" s="82">
        <f>G729+G726+G719+G733</f>
        <v>55046.1</v>
      </c>
      <c r="H718" s="175">
        <f t="shared" si="173"/>
        <v>100</v>
      </c>
      <c r="I718" s="165">
        <f t="shared" si="170"/>
        <v>100</v>
      </c>
    </row>
    <row r="719" spans="1:10" ht="30.75" customHeight="1">
      <c r="A719" s="91" t="s">
        <v>640</v>
      </c>
      <c r="B719" s="131" t="s">
        <v>639</v>
      </c>
      <c r="C719" s="92"/>
      <c r="D719" s="92"/>
      <c r="E719" s="90">
        <f>E722+E720</f>
        <v>25662.5</v>
      </c>
      <c r="F719" s="90">
        <f>F722+F720</f>
        <v>25662.5</v>
      </c>
      <c r="G719" s="90">
        <f>G722+G720</f>
        <v>25662.5</v>
      </c>
      <c r="H719" s="176">
        <f t="shared" si="173"/>
        <v>100</v>
      </c>
      <c r="I719" s="166">
        <f t="shared" si="170"/>
        <v>100</v>
      </c>
    </row>
    <row r="720" spans="1:10" ht="16.350000000000001" customHeight="1">
      <c r="A720" s="91" t="s">
        <v>73</v>
      </c>
      <c r="B720" s="131" t="s">
        <v>639</v>
      </c>
      <c r="C720" s="92">
        <v>200</v>
      </c>
      <c r="D720" s="92"/>
      <c r="E720" s="90">
        <f>E721</f>
        <v>12312.5</v>
      </c>
      <c r="F720" s="90">
        <f>F721</f>
        <v>12312.5</v>
      </c>
      <c r="G720" s="90">
        <f>G721</f>
        <v>12312.5</v>
      </c>
      <c r="H720" s="176">
        <f t="shared" si="173"/>
        <v>100</v>
      </c>
      <c r="I720" s="166">
        <f t="shared" si="170"/>
        <v>100</v>
      </c>
    </row>
    <row r="721" spans="1:9" ht="16.350000000000001" customHeight="1">
      <c r="A721" s="91" t="s">
        <v>75</v>
      </c>
      <c r="B721" s="131" t="s">
        <v>639</v>
      </c>
      <c r="C721" s="92">
        <v>240</v>
      </c>
      <c r="D721" s="92">
        <v>900100</v>
      </c>
      <c r="E721" s="90">
        <v>12312.5</v>
      </c>
      <c r="F721" s="90">
        <v>12312.5</v>
      </c>
      <c r="G721" s="90">
        <v>12312.5</v>
      </c>
      <c r="H721" s="176">
        <f t="shared" si="173"/>
        <v>100</v>
      </c>
      <c r="I721" s="166">
        <f t="shared" si="170"/>
        <v>100</v>
      </c>
    </row>
    <row r="722" spans="1:9" ht="17.100000000000001" customHeight="1">
      <c r="A722" s="91" t="s">
        <v>67</v>
      </c>
      <c r="B722" s="131" t="s">
        <v>639</v>
      </c>
      <c r="C722" s="92">
        <v>600</v>
      </c>
      <c r="D722" s="92"/>
      <c r="E722" s="90">
        <f>E723+E725+E724</f>
        <v>13350</v>
      </c>
      <c r="F722" s="90">
        <f>F723+F725+F724</f>
        <v>13350</v>
      </c>
      <c r="G722" s="90">
        <f>G723+G725+G724</f>
        <v>13350</v>
      </c>
      <c r="H722" s="176">
        <f t="shared" si="173"/>
        <v>100</v>
      </c>
      <c r="I722" s="166">
        <f t="shared" si="170"/>
        <v>100</v>
      </c>
    </row>
    <row r="723" spans="1:9" ht="17.100000000000001" customHeight="1">
      <c r="A723" s="91" t="s">
        <v>69</v>
      </c>
      <c r="B723" s="131" t="s">
        <v>639</v>
      </c>
      <c r="C723" s="92">
        <v>610</v>
      </c>
      <c r="D723" s="92">
        <v>900100</v>
      </c>
      <c r="E723" s="90">
        <v>2879.2</v>
      </c>
      <c r="F723" s="90">
        <v>2879.2</v>
      </c>
      <c r="G723" s="90">
        <v>2879.2</v>
      </c>
      <c r="H723" s="176">
        <f t="shared" si="173"/>
        <v>100</v>
      </c>
      <c r="I723" s="166">
        <f t="shared" si="170"/>
        <v>100</v>
      </c>
    </row>
    <row r="724" spans="1:9" ht="17.100000000000001" customHeight="1">
      <c r="A724" s="91" t="s">
        <v>69</v>
      </c>
      <c r="B724" s="131" t="s">
        <v>639</v>
      </c>
      <c r="C724" s="92">
        <v>610</v>
      </c>
      <c r="D724" s="92">
        <v>900900</v>
      </c>
      <c r="E724" s="90">
        <v>239</v>
      </c>
      <c r="F724" s="90">
        <v>239</v>
      </c>
      <c r="G724" s="90">
        <v>239</v>
      </c>
      <c r="H724" s="176">
        <f t="shared" si="173"/>
        <v>100</v>
      </c>
      <c r="I724" s="166">
        <f t="shared" si="170"/>
        <v>100</v>
      </c>
    </row>
    <row r="725" spans="1:9" ht="17.100000000000001" customHeight="1">
      <c r="A725" s="91" t="s">
        <v>69</v>
      </c>
      <c r="B725" s="131" t="s">
        <v>639</v>
      </c>
      <c r="C725" s="92">
        <v>610</v>
      </c>
      <c r="D725" s="92">
        <v>900306</v>
      </c>
      <c r="E725" s="90">
        <v>10231.799999999999</v>
      </c>
      <c r="F725" s="90">
        <v>10231.799999999999</v>
      </c>
      <c r="G725" s="90">
        <v>10231.799999999999</v>
      </c>
      <c r="H725" s="176">
        <f t="shared" si="173"/>
        <v>100</v>
      </c>
      <c r="I725" s="166">
        <f t="shared" si="170"/>
        <v>100</v>
      </c>
    </row>
    <row r="726" spans="1:9" ht="13.35" customHeight="1">
      <c r="A726" s="91" t="s">
        <v>581</v>
      </c>
      <c r="B726" s="131" t="s">
        <v>590</v>
      </c>
      <c r="C726" s="92"/>
      <c r="D726" s="92"/>
      <c r="E726" s="90">
        <f t="shared" ref="E726:G727" si="174">E727</f>
        <v>14451</v>
      </c>
      <c r="F726" s="90">
        <f t="shared" si="174"/>
        <v>14451</v>
      </c>
      <c r="G726" s="90">
        <f t="shared" si="174"/>
        <v>14451</v>
      </c>
      <c r="H726" s="176">
        <f t="shared" si="173"/>
        <v>100</v>
      </c>
      <c r="I726" s="166">
        <f t="shared" si="170"/>
        <v>100</v>
      </c>
    </row>
    <row r="727" spans="1:9" ht="16.350000000000001" customHeight="1">
      <c r="A727" s="91" t="s">
        <v>73</v>
      </c>
      <c r="B727" s="131" t="s">
        <v>590</v>
      </c>
      <c r="C727" s="92">
        <v>200</v>
      </c>
      <c r="D727" s="92"/>
      <c r="E727" s="90">
        <f t="shared" si="174"/>
        <v>14451</v>
      </c>
      <c r="F727" s="90">
        <f t="shared" si="174"/>
        <v>14451</v>
      </c>
      <c r="G727" s="90">
        <f t="shared" si="174"/>
        <v>14451</v>
      </c>
      <c r="H727" s="176">
        <f t="shared" si="173"/>
        <v>100</v>
      </c>
      <c r="I727" s="166">
        <f t="shared" si="170"/>
        <v>100</v>
      </c>
    </row>
    <row r="728" spans="1:9" ht="17.100000000000001" customHeight="1">
      <c r="A728" s="91" t="s">
        <v>75</v>
      </c>
      <c r="B728" s="131" t="s">
        <v>590</v>
      </c>
      <c r="C728" s="92">
        <v>240</v>
      </c>
      <c r="D728" s="92">
        <v>900100</v>
      </c>
      <c r="E728" s="90">
        <v>14451</v>
      </c>
      <c r="F728" s="90">
        <v>14451</v>
      </c>
      <c r="G728" s="90">
        <v>14451</v>
      </c>
      <c r="H728" s="176">
        <f t="shared" si="173"/>
        <v>100</v>
      </c>
      <c r="I728" s="166">
        <f t="shared" si="170"/>
        <v>100</v>
      </c>
    </row>
    <row r="729" spans="1:9" ht="20.85" customHeight="1">
      <c r="A729" s="91" t="s">
        <v>554</v>
      </c>
      <c r="B729" s="131" t="s">
        <v>555</v>
      </c>
      <c r="C729" s="92"/>
      <c r="D729" s="92"/>
      <c r="E729" s="90">
        <f>E730</f>
        <v>14572.6</v>
      </c>
      <c r="F729" s="90">
        <f>F730</f>
        <v>14572.6</v>
      </c>
      <c r="G729" s="90">
        <f>G730</f>
        <v>14572.6</v>
      </c>
      <c r="H729" s="176">
        <f t="shared" si="173"/>
        <v>100</v>
      </c>
      <c r="I729" s="166">
        <f t="shared" si="170"/>
        <v>100</v>
      </c>
    </row>
    <row r="730" spans="1:9" ht="27" customHeight="1">
      <c r="A730" s="91" t="s">
        <v>67</v>
      </c>
      <c r="B730" s="131" t="s">
        <v>555</v>
      </c>
      <c r="C730" s="92">
        <v>600</v>
      </c>
      <c r="D730" s="92"/>
      <c r="E730" s="90">
        <f>E731+E732</f>
        <v>14572.6</v>
      </c>
      <c r="F730" s="90">
        <f>F731+F732</f>
        <v>14572.6</v>
      </c>
      <c r="G730" s="90">
        <f>G731+G732</f>
        <v>14572.6</v>
      </c>
      <c r="H730" s="176">
        <f t="shared" si="173"/>
        <v>100</v>
      </c>
      <c r="I730" s="166">
        <f t="shared" si="170"/>
        <v>100</v>
      </c>
    </row>
    <row r="731" spans="1:9" ht="19.350000000000001" customHeight="1">
      <c r="A731" s="91" t="s">
        <v>71</v>
      </c>
      <c r="B731" s="131" t="s">
        <v>555</v>
      </c>
      <c r="C731" s="92">
        <v>620</v>
      </c>
      <c r="D731" s="92">
        <v>900302</v>
      </c>
      <c r="E731" s="90">
        <v>11381.2</v>
      </c>
      <c r="F731" s="90">
        <v>11381.2</v>
      </c>
      <c r="G731" s="90">
        <v>11381.2</v>
      </c>
      <c r="H731" s="176">
        <f t="shared" si="173"/>
        <v>100</v>
      </c>
      <c r="I731" s="166">
        <f t="shared" si="170"/>
        <v>100</v>
      </c>
    </row>
    <row r="732" spans="1:9" ht="19.350000000000001" customHeight="1">
      <c r="A732" s="91" t="s">
        <v>71</v>
      </c>
      <c r="B732" s="131" t="s">
        <v>555</v>
      </c>
      <c r="C732" s="92">
        <v>620</v>
      </c>
      <c r="D732" s="92">
        <v>900100</v>
      </c>
      <c r="E732" s="90">
        <v>3191.4</v>
      </c>
      <c r="F732" s="90">
        <v>3191.4</v>
      </c>
      <c r="G732" s="90">
        <v>3191.4</v>
      </c>
      <c r="H732" s="176">
        <f t="shared" si="173"/>
        <v>100</v>
      </c>
      <c r="I732" s="166">
        <f t="shared" si="170"/>
        <v>100</v>
      </c>
    </row>
    <row r="733" spans="1:9" ht="19.350000000000001" customHeight="1">
      <c r="A733" s="91" t="s">
        <v>671</v>
      </c>
      <c r="B733" s="131" t="s">
        <v>670</v>
      </c>
      <c r="C733" s="92"/>
      <c r="D733" s="92"/>
      <c r="E733" s="90">
        <f t="shared" ref="E733:G734" si="175">E734</f>
        <v>360</v>
      </c>
      <c r="F733" s="90">
        <f t="shared" si="175"/>
        <v>360</v>
      </c>
      <c r="G733" s="90">
        <f t="shared" si="175"/>
        <v>360</v>
      </c>
      <c r="H733" s="176">
        <f t="shared" si="173"/>
        <v>100</v>
      </c>
      <c r="I733" s="166">
        <f t="shared" si="170"/>
        <v>100</v>
      </c>
    </row>
    <row r="734" spans="1:9" ht="19.350000000000001" customHeight="1">
      <c r="A734" s="91" t="s">
        <v>67</v>
      </c>
      <c r="B734" s="131" t="s">
        <v>670</v>
      </c>
      <c r="C734" s="92">
        <v>600</v>
      </c>
      <c r="D734" s="92"/>
      <c r="E734" s="90">
        <f t="shared" si="175"/>
        <v>360</v>
      </c>
      <c r="F734" s="90">
        <f t="shared" si="175"/>
        <v>360</v>
      </c>
      <c r="G734" s="90">
        <f t="shared" si="175"/>
        <v>360</v>
      </c>
      <c r="H734" s="176">
        <f t="shared" si="173"/>
        <v>100</v>
      </c>
      <c r="I734" s="166">
        <f t="shared" si="170"/>
        <v>100</v>
      </c>
    </row>
    <row r="735" spans="1:9" ht="19.350000000000001" customHeight="1">
      <c r="A735" s="91" t="s">
        <v>71</v>
      </c>
      <c r="B735" s="131" t="s">
        <v>670</v>
      </c>
      <c r="C735" s="92">
        <v>620</v>
      </c>
      <c r="D735" s="92">
        <v>900100</v>
      </c>
      <c r="E735" s="90">
        <v>360</v>
      </c>
      <c r="F735" s="90">
        <v>360</v>
      </c>
      <c r="G735" s="90">
        <v>360</v>
      </c>
      <c r="H735" s="176">
        <f t="shared" si="173"/>
        <v>100</v>
      </c>
      <c r="I735" s="166">
        <f t="shared" si="170"/>
        <v>100</v>
      </c>
    </row>
    <row r="736" spans="1:9" s="84" customFormat="1" ht="20.25" customHeight="1">
      <c r="A736" s="83" t="s">
        <v>565</v>
      </c>
      <c r="B736" s="86" t="s">
        <v>566</v>
      </c>
      <c r="C736" s="78"/>
      <c r="D736" s="78"/>
      <c r="E736" s="82">
        <f>E740+E737</f>
        <v>508184.39999999997</v>
      </c>
      <c r="F736" s="82">
        <f t="shared" ref="F736:G736" si="176">F740+F737</f>
        <v>508184.39999999997</v>
      </c>
      <c r="G736" s="82">
        <f t="shared" si="176"/>
        <v>508182.3</v>
      </c>
      <c r="H736" s="175">
        <f t="shared" si="173"/>
        <v>99.99958676417458</v>
      </c>
      <c r="I736" s="165">
        <f t="shared" si="170"/>
        <v>99.99958676417458</v>
      </c>
    </row>
    <row r="737" spans="1:10" ht="56.1" customHeight="1">
      <c r="A737" s="91" t="s">
        <v>632</v>
      </c>
      <c r="B737" s="92" t="s">
        <v>633</v>
      </c>
      <c r="C737" s="92"/>
      <c r="D737" s="92"/>
      <c r="E737" s="90">
        <f t="shared" ref="E737:G738" si="177">E738</f>
        <v>29131.3</v>
      </c>
      <c r="F737" s="90">
        <f t="shared" si="177"/>
        <v>29131.3</v>
      </c>
      <c r="G737" s="90">
        <f t="shared" si="177"/>
        <v>29129.3</v>
      </c>
      <c r="H737" s="176">
        <f t="shared" si="173"/>
        <v>99.993134532272848</v>
      </c>
      <c r="I737" s="166">
        <f t="shared" si="170"/>
        <v>99.993134532272848</v>
      </c>
    </row>
    <row r="738" spans="1:10" ht="20.25" customHeight="1">
      <c r="A738" s="91" t="s">
        <v>73</v>
      </c>
      <c r="B738" s="92" t="s">
        <v>633</v>
      </c>
      <c r="C738" s="92">
        <v>200</v>
      </c>
      <c r="D738" s="92"/>
      <c r="E738" s="90">
        <f t="shared" si="177"/>
        <v>29131.3</v>
      </c>
      <c r="F738" s="90">
        <f t="shared" si="177"/>
        <v>29131.3</v>
      </c>
      <c r="G738" s="90">
        <f t="shared" si="177"/>
        <v>29129.3</v>
      </c>
      <c r="H738" s="176">
        <f t="shared" si="173"/>
        <v>99.993134532272848</v>
      </c>
      <c r="I738" s="166">
        <f t="shared" si="170"/>
        <v>99.993134532272848</v>
      </c>
    </row>
    <row r="739" spans="1:10" ht="27" customHeight="1">
      <c r="A739" s="91" t="s">
        <v>75</v>
      </c>
      <c r="B739" s="92" t="s">
        <v>633</v>
      </c>
      <c r="C739" s="92">
        <v>240</v>
      </c>
      <c r="D739" s="92">
        <v>900100</v>
      </c>
      <c r="E739" s="90">
        <v>29131.3</v>
      </c>
      <c r="F739" s="90">
        <v>29131.3</v>
      </c>
      <c r="G739" s="90">
        <v>29129.3</v>
      </c>
      <c r="H739" s="176">
        <f t="shared" si="173"/>
        <v>99.993134532272848</v>
      </c>
      <c r="I739" s="166">
        <f t="shared" si="170"/>
        <v>99.993134532272848</v>
      </c>
    </row>
    <row r="740" spans="1:10" s="84" customFormat="1" ht="43.35" customHeight="1">
      <c r="A740" s="91" t="s">
        <v>509</v>
      </c>
      <c r="B740" s="88" t="s">
        <v>553</v>
      </c>
      <c r="C740" s="92"/>
      <c r="D740" s="92"/>
      <c r="E740" s="90">
        <f>E741</f>
        <v>479053.1</v>
      </c>
      <c r="F740" s="90">
        <f>F741</f>
        <v>479053.1</v>
      </c>
      <c r="G740" s="90">
        <f>G741</f>
        <v>479053</v>
      </c>
      <c r="H740" s="176">
        <f t="shared" si="173"/>
        <v>99.999979125487343</v>
      </c>
      <c r="I740" s="166">
        <f t="shared" si="170"/>
        <v>99.999979125487343</v>
      </c>
    </row>
    <row r="741" spans="1:10" s="84" customFormat="1" ht="20.25" customHeight="1">
      <c r="A741" s="91" t="s">
        <v>67</v>
      </c>
      <c r="B741" s="88" t="s">
        <v>553</v>
      </c>
      <c r="C741" s="92">
        <v>600</v>
      </c>
      <c r="D741" s="92"/>
      <c r="E741" s="90">
        <f>E742+E743</f>
        <v>479053.1</v>
      </c>
      <c r="F741" s="90">
        <f>F742+F743</f>
        <v>479053.1</v>
      </c>
      <c r="G741" s="90">
        <f>G742+G743</f>
        <v>479053</v>
      </c>
      <c r="H741" s="176">
        <f t="shared" si="173"/>
        <v>99.999979125487343</v>
      </c>
      <c r="I741" s="166">
        <f t="shared" si="170"/>
        <v>99.999979125487343</v>
      </c>
    </row>
    <row r="742" spans="1:10" s="84" customFormat="1" ht="13.35" customHeight="1">
      <c r="A742" s="91" t="s">
        <v>69</v>
      </c>
      <c r="B742" s="88" t="s">
        <v>553</v>
      </c>
      <c r="C742" s="92">
        <v>610</v>
      </c>
      <c r="D742" s="92">
        <v>900302</v>
      </c>
      <c r="E742" s="90">
        <v>388512</v>
      </c>
      <c r="F742" s="90">
        <v>388512</v>
      </c>
      <c r="G742" s="90">
        <v>388512</v>
      </c>
      <c r="H742" s="176">
        <f t="shared" si="173"/>
        <v>100</v>
      </c>
      <c r="I742" s="166">
        <f t="shared" si="170"/>
        <v>100</v>
      </c>
    </row>
    <row r="743" spans="1:10" s="84" customFormat="1" ht="13.35" customHeight="1">
      <c r="A743" s="91" t="s">
        <v>69</v>
      </c>
      <c r="B743" s="88" t="s">
        <v>553</v>
      </c>
      <c r="C743" s="92">
        <v>610</v>
      </c>
      <c r="D743" s="92">
        <v>900100</v>
      </c>
      <c r="E743" s="90">
        <v>90541.1</v>
      </c>
      <c r="F743" s="90">
        <v>90541.1</v>
      </c>
      <c r="G743" s="90">
        <v>90541</v>
      </c>
      <c r="H743" s="176">
        <f t="shared" si="173"/>
        <v>99.99988955292126</v>
      </c>
      <c r="I743" s="166">
        <f t="shared" si="170"/>
        <v>99.99988955292126</v>
      </c>
    </row>
    <row r="744" spans="1:10" s="84" customFormat="1" ht="36.75" customHeight="1">
      <c r="A744" s="113" t="s">
        <v>437</v>
      </c>
      <c r="B744" s="86" t="s">
        <v>242</v>
      </c>
      <c r="C744" s="78"/>
      <c r="D744" s="78"/>
      <c r="E744" s="82">
        <f>E745+E785</f>
        <v>705243.29999999993</v>
      </c>
      <c r="F744" s="82">
        <f>F745+F785</f>
        <v>705243.29999999993</v>
      </c>
      <c r="G744" s="82">
        <f>G745+G785</f>
        <v>683709.9</v>
      </c>
      <c r="H744" s="175">
        <f t="shared" si="173"/>
        <v>96.946670744691957</v>
      </c>
      <c r="I744" s="165">
        <f t="shared" si="170"/>
        <v>96.946670744691957</v>
      </c>
    </row>
    <row r="745" spans="1:10" s="84" customFormat="1" ht="36.75" customHeight="1">
      <c r="A745" s="116" t="s">
        <v>438</v>
      </c>
      <c r="B745" s="86" t="s">
        <v>243</v>
      </c>
      <c r="C745" s="78"/>
      <c r="D745" s="78"/>
      <c r="E745" s="82">
        <f>E766+E750+E770+E775+E778+E760+E763+E746+E755+E781</f>
        <v>703786.89999999991</v>
      </c>
      <c r="F745" s="82">
        <f>F766+F750+F770+F775+F778+F760+F763+F746+F755+F781</f>
        <v>703786.89999999991</v>
      </c>
      <c r="G745" s="82">
        <f>G766+G750+G770+G775+G778+G760+G763+G746+G755+G781</f>
        <v>682253.5</v>
      </c>
      <c r="H745" s="175">
        <f t="shared" si="173"/>
        <v>96.940352257196054</v>
      </c>
      <c r="I745" s="165">
        <f t="shared" si="170"/>
        <v>96.940352257196054</v>
      </c>
    </row>
    <row r="746" spans="1:10" ht="18" customHeight="1">
      <c r="A746" s="115" t="s">
        <v>556</v>
      </c>
      <c r="B746" s="88" t="s">
        <v>557</v>
      </c>
      <c r="C746" s="92"/>
      <c r="D746" s="92"/>
      <c r="E746" s="90">
        <f>E747</f>
        <v>8158.1</v>
      </c>
      <c r="F746" s="90">
        <f>F747</f>
        <v>8158.1</v>
      </c>
      <c r="G746" s="90">
        <f>G747</f>
        <v>4604.3</v>
      </c>
      <c r="H746" s="176">
        <f t="shared" si="173"/>
        <v>56.438386388987624</v>
      </c>
      <c r="I746" s="166">
        <f t="shared" si="170"/>
        <v>56.438386388987624</v>
      </c>
    </row>
    <row r="747" spans="1:10" ht="26.4">
      <c r="A747" s="91" t="s">
        <v>67</v>
      </c>
      <c r="B747" s="88" t="s">
        <v>557</v>
      </c>
      <c r="C747" s="92">
        <v>600</v>
      </c>
      <c r="D747" s="92"/>
      <c r="E747" s="90">
        <f>E748+E749</f>
        <v>8158.1</v>
      </c>
      <c r="F747" s="90">
        <f>F748+F749</f>
        <v>8158.1</v>
      </c>
      <c r="G747" s="90">
        <f>G748+G749</f>
        <v>4604.3</v>
      </c>
      <c r="H747" s="176">
        <f t="shared" si="173"/>
        <v>56.438386388987624</v>
      </c>
      <c r="I747" s="166">
        <f t="shared" si="170"/>
        <v>56.438386388987624</v>
      </c>
      <c r="J747" s="158"/>
    </row>
    <row r="748" spans="1:10" ht="17.850000000000001" customHeight="1">
      <c r="A748" s="91" t="s">
        <v>69</v>
      </c>
      <c r="B748" s="88" t="s">
        <v>557</v>
      </c>
      <c r="C748" s="92">
        <v>610</v>
      </c>
      <c r="D748" s="92">
        <v>900302</v>
      </c>
      <c r="E748" s="90">
        <v>6509.6</v>
      </c>
      <c r="F748" s="90">
        <v>6509.6</v>
      </c>
      <c r="G748" s="90">
        <v>3734.1</v>
      </c>
      <c r="H748" s="176">
        <f t="shared" si="173"/>
        <v>57.362971611158898</v>
      </c>
      <c r="I748" s="166">
        <f t="shared" si="170"/>
        <v>57.362971611158898</v>
      </c>
    </row>
    <row r="749" spans="1:10" ht="17.850000000000001" customHeight="1">
      <c r="A749" s="91" t="s">
        <v>69</v>
      </c>
      <c r="B749" s="88" t="s">
        <v>557</v>
      </c>
      <c r="C749" s="92">
        <v>610</v>
      </c>
      <c r="D749" s="92">
        <v>900100</v>
      </c>
      <c r="E749" s="90">
        <v>1648.5</v>
      </c>
      <c r="F749" s="90">
        <v>1648.5</v>
      </c>
      <c r="G749" s="90">
        <v>870.2</v>
      </c>
      <c r="H749" s="176">
        <f t="shared" si="173"/>
        <v>52.78738246891114</v>
      </c>
      <c r="I749" s="166">
        <f t="shared" si="170"/>
        <v>52.78738246891114</v>
      </c>
    </row>
    <row r="750" spans="1:10" s="84" customFormat="1" ht="21" customHeight="1">
      <c r="A750" s="91" t="s">
        <v>439</v>
      </c>
      <c r="B750" s="88" t="s">
        <v>284</v>
      </c>
      <c r="C750" s="92"/>
      <c r="D750" s="92"/>
      <c r="E750" s="90">
        <f>E751+E753</f>
        <v>148292.5</v>
      </c>
      <c r="F750" s="90">
        <f>F751+F753</f>
        <v>148292.5</v>
      </c>
      <c r="G750" s="90">
        <f>G751+G753</f>
        <v>148266</v>
      </c>
      <c r="H750" s="176">
        <f t="shared" si="173"/>
        <v>99.982129912166826</v>
      </c>
      <c r="I750" s="166">
        <f t="shared" si="170"/>
        <v>99.982129912166826</v>
      </c>
    </row>
    <row r="751" spans="1:10" s="84" customFormat="1" ht="13.35" customHeight="1">
      <c r="A751" s="91" t="s">
        <v>73</v>
      </c>
      <c r="B751" s="88" t="s">
        <v>284</v>
      </c>
      <c r="C751" s="92" t="s">
        <v>74</v>
      </c>
      <c r="D751" s="92"/>
      <c r="E751" s="90">
        <f>E752</f>
        <v>146764.9</v>
      </c>
      <c r="F751" s="90">
        <f>F752</f>
        <v>146764.9</v>
      </c>
      <c r="G751" s="90">
        <f>G752</f>
        <v>146738.4</v>
      </c>
      <c r="H751" s="176">
        <f t="shared" si="173"/>
        <v>99.981943911657353</v>
      </c>
      <c r="I751" s="166">
        <f t="shared" si="170"/>
        <v>99.981943911657353</v>
      </c>
    </row>
    <row r="752" spans="1:10" s="84" customFormat="1" ht="29.25" customHeight="1">
      <c r="A752" s="91" t="s">
        <v>75</v>
      </c>
      <c r="B752" s="88" t="s">
        <v>284</v>
      </c>
      <c r="C752" s="92" t="s">
        <v>76</v>
      </c>
      <c r="D752" s="92">
        <v>900100</v>
      </c>
      <c r="E752" s="90">
        <v>146764.9</v>
      </c>
      <c r="F752" s="90">
        <v>146764.9</v>
      </c>
      <c r="G752" s="90">
        <v>146738.4</v>
      </c>
      <c r="H752" s="176">
        <f t="shared" si="173"/>
        <v>99.981943911657353</v>
      </c>
      <c r="I752" s="166">
        <f t="shared" si="170"/>
        <v>99.981943911657353</v>
      </c>
    </row>
    <row r="753" spans="1:10" s="84" customFormat="1" ht="28.35" customHeight="1">
      <c r="A753" s="91" t="s">
        <v>67</v>
      </c>
      <c r="B753" s="88" t="s">
        <v>284</v>
      </c>
      <c r="C753" s="92">
        <v>600</v>
      </c>
      <c r="D753" s="92"/>
      <c r="E753" s="90">
        <f>E754</f>
        <v>1527.6</v>
      </c>
      <c r="F753" s="90">
        <f>F754</f>
        <v>1527.6</v>
      </c>
      <c r="G753" s="90">
        <f>G754</f>
        <v>1527.6</v>
      </c>
      <c r="H753" s="176">
        <f t="shared" si="173"/>
        <v>100</v>
      </c>
      <c r="I753" s="166">
        <f t="shared" si="170"/>
        <v>100</v>
      </c>
    </row>
    <row r="754" spans="1:10" s="84" customFormat="1" ht="16.5" customHeight="1">
      <c r="A754" s="91" t="s">
        <v>71</v>
      </c>
      <c r="B754" s="88" t="s">
        <v>284</v>
      </c>
      <c r="C754" s="92">
        <v>620</v>
      </c>
      <c r="D754" s="92">
        <v>900100</v>
      </c>
      <c r="E754" s="90">
        <v>1527.6</v>
      </c>
      <c r="F754" s="90">
        <v>1527.6</v>
      </c>
      <c r="G754" s="90">
        <v>1527.6</v>
      </c>
      <c r="H754" s="176">
        <f t="shared" si="173"/>
        <v>100</v>
      </c>
      <c r="I754" s="166">
        <f t="shared" si="170"/>
        <v>100</v>
      </c>
    </row>
    <row r="755" spans="1:10" s="84" customFormat="1" ht="16.5" customHeight="1">
      <c r="A755" s="91" t="s">
        <v>586</v>
      </c>
      <c r="B755" s="88" t="s">
        <v>585</v>
      </c>
      <c r="C755" s="92"/>
      <c r="D755" s="92"/>
      <c r="E755" s="90">
        <f>E756+E758</f>
        <v>74976</v>
      </c>
      <c r="F755" s="90">
        <f>F756+F758</f>
        <v>74976</v>
      </c>
      <c r="G755" s="90">
        <f t="shared" ref="G755" si="178">G756+G758</f>
        <v>70001</v>
      </c>
      <c r="H755" s="176">
        <f t="shared" si="173"/>
        <v>93.364543320529236</v>
      </c>
      <c r="I755" s="166">
        <f t="shared" si="170"/>
        <v>93.364543320529236</v>
      </c>
    </row>
    <row r="756" spans="1:10" s="84" customFormat="1" ht="16.5" customHeight="1">
      <c r="A756" s="91" t="s">
        <v>73</v>
      </c>
      <c r="B756" s="88" t="s">
        <v>585</v>
      </c>
      <c r="C756" s="92" t="s">
        <v>74</v>
      </c>
      <c r="D756" s="92"/>
      <c r="E756" s="90">
        <f t="shared" ref="E756:G756" si="179">E757</f>
        <v>4976</v>
      </c>
      <c r="F756" s="90">
        <f t="shared" si="179"/>
        <v>4976</v>
      </c>
      <c r="G756" s="90">
        <f t="shared" si="179"/>
        <v>4976</v>
      </c>
      <c r="H756" s="176">
        <f t="shared" si="173"/>
        <v>100</v>
      </c>
      <c r="I756" s="166">
        <f t="shared" si="170"/>
        <v>100</v>
      </c>
    </row>
    <row r="757" spans="1:10" s="84" customFormat="1" ht="16.5" customHeight="1">
      <c r="A757" s="91" t="s">
        <v>75</v>
      </c>
      <c r="B757" s="88" t="s">
        <v>585</v>
      </c>
      <c r="C757" s="92" t="s">
        <v>76</v>
      </c>
      <c r="D757" s="92">
        <v>900100</v>
      </c>
      <c r="E757" s="90">
        <v>4976</v>
      </c>
      <c r="F757" s="90">
        <v>4976</v>
      </c>
      <c r="G757" s="90">
        <v>4976</v>
      </c>
      <c r="H757" s="176">
        <f t="shared" si="173"/>
        <v>100</v>
      </c>
      <c r="I757" s="166">
        <f t="shared" si="170"/>
        <v>100</v>
      </c>
    </row>
    <row r="758" spans="1:10" s="84" customFormat="1" ht="16.5" customHeight="1">
      <c r="A758" s="91" t="s">
        <v>67</v>
      </c>
      <c r="B758" s="88" t="s">
        <v>585</v>
      </c>
      <c r="C758" s="92">
        <v>600</v>
      </c>
      <c r="D758" s="92"/>
      <c r="E758" s="90">
        <f>E759</f>
        <v>70000</v>
      </c>
      <c r="F758" s="90">
        <f>F759</f>
        <v>70000</v>
      </c>
      <c r="G758" s="90">
        <f t="shared" ref="G758" si="180">G759</f>
        <v>65025</v>
      </c>
      <c r="H758" s="176">
        <f t="shared" si="173"/>
        <v>92.892857142857139</v>
      </c>
      <c r="I758" s="166">
        <f t="shared" si="170"/>
        <v>92.892857142857139</v>
      </c>
    </row>
    <row r="759" spans="1:10" s="84" customFormat="1" ht="16.5" customHeight="1">
      <c r="A759" s="91" t="s">
        <v>69</v>
      </c>
      <c r="B759" s="88" t="s">
        <v>585</v>
      </c>
      <c r="C759" s="92">
        <v>610</v>
      </c>
      <c r="D759" s="92">
        <v>900100</v>
      </c>
      <c r="E759" s="90">
        <v>70000</v>
      </c>
      <c r="F759" s="90">
        <v>70000</v>
      </c>
      <c r="G759" s="90">
        <v>65025</v>
      </c>
      <c r="H759" s="176">
        <f t="shared" si="173"/>
        <v>92.892857142857139</v>
      </c>
      <c r="I759" s="166">
        <f t="shared" si="170"/>
        <v>92.892857142857139</v>
      </c>
    </row>
    <row r="760" spans="1:10" s="84" customFormat="1" ht="30.75" customHeight="1">
      <c r="A760" s="91" t="s">
        <v>530</v>
      </c>
      <c r="B760" s="88" t="s">
        <v>528</v>
      </c>
      <c r="C760" s="92"/>
      <c r="D760" s="92"/>
      <c r="E760" s="90">
        <f t="shared" ref="E760:G761" si="181">E761</f>
        <v>43731.199999999997</v>
      </c>
      <c r="F760" s="90">
        <f t="shared" si="181"/>
        <v>43731.199999999997</v>
      </c>
      <c r="G760" s="90">
        <f t="shared" si="181"/>
        <v>43731.1</v>
      </c>
      <c r="H760" s="176">
        <f t="shared" si="173"/>
        <v>99.999771330308789</v>
      </c>
      <c r="I760" s="166">
        <f t="shared" ref="I760:I820" si="182">SUM(G760/F760*100)</f>
        <v>99.999771330308789</v>
      </c>
    </row>
    <row r="761" spans="1:10" s="84" customFormat="1" ht="17.25" customHeight="1">
      <c r="A761" s="91" t="s">
        <v>73</v>
      </c>
      <c r="B761" s="88" t="s">
        <v>528</v>
      </c>
      <c r="C761" s="92">
        <v>200</v>
      </c>
      <c r="D761" s="92"/>
      <c r="E761" s="90">
        <f t="shared" si="181"/>
        <v>43731.199999999997</v>
      </c>
      <c r="F761" s="90">
        <f t="shared" si="181"/>
        <v>43731.199999999997</v>
      </c>
      <c r="G761" s="90">
        <f t="shared" si="181"/>
        <v>43731.1</v>
      </c>
      <c r="H761" s="176">
        <f t="shared" si="173"/>
        <v>99.999771330308789</v>
      </c>
      <c r="I761" s="166">
        <f t="shared" si="182"/>
        <v>99.999771330308789</v>
      </c>
    </row>
    <row r="762" spans="1:10" s="84" customFormat="1" ht="27" customHeight="1">
      <c r="A762" s="91" t="s">
        <v>75</v>
      </c>
      <c r="B762" s="88" t="s">
        <v>528</v>
      </c>
      <c r="C762" s="92">
        <v>240</v>
      </c>
      <c r="D762" s="92">
        <v>900100</v>
      </c>
      <c r="E762" s="90">
        <v>43731.199999999997</v>
      </c>
      <c r="F762" s="90">
        <v>43731.199999999997</v>
      </c>
      <c r="G762" s="90">
        <v>43731.1</v>
      </c>
      <c r="H762" s="176">
        <f t="shared" si="173"/>
        <v>99.999771330308789</v>
      </c>
      <c r="I762" s="166">
        <f t="shared" si="182"/>
        <v>99.999771330308789</v>
      </c>
    </row>
    <row r="763" spans="1:10" s="84" customFormat="1" ht="16.5" customHeight="1">
      <c r="A763" s="91" t="s">
        <v>531</v>
      </c>
      <c r="B763" s="88" t="s">
        <v>529</v>
      </c>
      <c r="C763" s="92"/>
      <c r="D763" s="92"/>
      <c r="E763" s="90">
        <f t="shared" ref="E763:G764" si="183">E764</f>
        <v>26300.7</v>
      </c>
      <c r="F763" s="90">
        <f t="shared" si="183"/>
        <v>26300.7</v>
      </c>
      <c r="G763" s="90">
        <f t="shared" si="183"/>
        <v>26300.7</v>
      </c>
      <c r="H763" s="176">
        <f t="shared" si="173"/>
        <v>100</v>
      </c>
      <c r="I763" s="166">
        <f t="shared" si="182"/>
        <v>100</v>
      </c>
    </row>
    <row r="764" spans="1:10" s="84" customFormat="1" ht="13.35" customHeight="1">
      <c r="A764" s="91" t="s">
        <v>73</v>
      </c>
      <c r="B764" s="88" t="s">
        <v>529</v>
      </c>
      <c r="C764" s="92">
        <v>200</v>
      </c>
      <c r="D764" s="92"/>
      <c r="E764" s="90">
        <f t="shared" si="183"/>
        <v>26300.7</v>
      </c>
      <c r="F764" s="90">
        <f t="shared" si="183"/>
        <v>26300.7</v>
      </c>
      <c r="G764" s="90">
        <f t="shared" si="183"/>
        <v>26300.7</v>
      </c>
      <c r="H764" s="176">
        <f t="shared" si="173"/>
        <v>100</v>
      </c>
      <c r="I764" s="166">
        <f t="shared" si="182"/>
        <v>100</v>
      </c>
    </row>
    <row r="765" spans="1:10" s="84" customFormat="1" ht="30" customHeight="1">
      <c r="A765" s="91" t="s">
        <v>75</v>
      </c>
      <c r="B765" s="88" t="s">
        <v>529</v>
      </c>
      <c r="C765" s="92">
        <v>240</v>
      </c>
      <c r="D765" s="92">
        <v>900100</v>
      </c>
      <c r="E765" s="90">
        <v>26300.7</v>
      </c>
      <c r="F765" s="90">
        <v>26300.7</v>
      </c>
      <c r="G765" s="90">
        <v>26300.7</v>
      </c>
      <c r="H765" s="176">
        <f t="shared" si="173"/>
        <v>100</v>
      </c>
      <c r="I765" s="166">
        <f t="shared" si="182"/>
        <v>100</v>
      </c>
      <c r="J765" s="156"/>
    </row>
    <row r="766" spans="1:10" s="84" customFormat="1" ht="29.25" customHeight="1">
      <c r="A766" s="115" t="s">
        <v>285</v>
      </c>
      <c r="B766" s="88" t="s">
        <v>286</v>
      </c>
      <c r="C766" s="92"/>
      <c r="D766" s="92"/>
      <c r="E766" s="90">
        <f>E767</f>
        <v>362677.9</v>
      </c>
      <c r="F766" s="90">
        <f>F767</f>
        <v>362677.9</v>
      </c>
      <c r="G766" s="90">
        <f>G767</f>
        <v>350309.6</v>
      </c>
      <c r="H766" s="176">
        <f t="shared" si="173"/>
        <v>96.589728792407797</v>
      </c>
      <c r="I766" s="166">
        <f t="shared" si="182"/>
        <v>96.589728792407797</v>
      </c>
    </row>
    <row r="767" spans="1:10" s="84" customFormat="1" ht="27" customHeight="1">
      <c r="A767" s="91" t="s">
        <v>67</v>
      </c>
      <c r="B767" s="88" t="s">
        <v>286</v>
      </c>
      <c r="C767" s="92">
        <v>600</v>
      </c>
      <c r="D767" s="92"/>
      <c r="E767" s="90">
        <f>E768+E769</f>
        <v>362677.9</v>
      </c>
      <c r="F767" s="90">
        <f>F768+F769</f>
        <v>362677.9</v>
      </c>
      <c r="G767" s="90">
        <f>G768+G769</f>
        <v>350309.6</v>
      </c>
      <c r="H767" s="176">
        <f t="shared" si="173"/>
        <v>96.589728792407797</v>
      </c>
      <c r="I767" s="166">
        <f t="shared" si="182"/>
        <v>96.589728792407797</v>
      </c>
    </row>
    <row r="768" spans="1:10" s="84" customFormat="1" ht="13.35" customHeight="1">
      <c r="A768" s="91" t="s">
        <v>69</v>
      </c>
      <c r="B768" s="88" t="s">
        <v>286</v>
      </c>
      <c r="C768" s="92">
        <v>610</v>
      </c>
      <c r="D768" s="92">
        <v>900100</v>
      </c>
      <c r="E768" s="90">
        <v>274962.3</v>
      </c>
      <c r="F768" s="90">
        <v>274962.3</v>
      </c>
      <c r="G768" s="90">
        <v>262829.59999999998</v>
      </c>
      <c r="H768" s="176">
        <f t="shared" si="173"/>
        <v>95.587504177845474</v>
      </c>
      <c r="I768" s="166">
        <f t="shared" si="182"/>
        <v>95.587504177845474</v>
      </c>
    </row>
    <row r="769" spans="1:9" s="84" customFormat="1" ht="14.25" customHeight="1">
      <c r="A769" s="91" t="s">
        <v>71</v>
      </c>
      <c r="B769" s="88" t="s">
        <v>286</v>
      </c>
      <c r="C769" s="92">
        <v>620</v>
      </c>
      <c r="D769" s="92">
        <v>900100</v>
      </c>
      <c r="E769" s="90">
        <v>87715.6</v>
      </c>
      <c r="F769" s="90">
        <v>87715.6</v>
      </c>
      <c r="G769" s="90">
        <v>87480</v>
      </c>
      <c r="H769" s="176">
        <f t="shared" si="173"/>
        <v>99.731404676021128</v>
      </c>
      <c r="I769" s="166">
        <f t="shared" si="182"/>
        <v>99.731404676021128</v>
      </c>
    </row>
    <row r="770" spans="1:9" s="84" customFormat="1" ht="28.5" customHeight="1">
      <c r="A770" s="91" t="s">
        <v>440</v>
      </c>
      <c r="B770" s="88" t="s">
        <v>301</v>
      </c>
      <c r="C770" s="92"/>
      <c r="D770" s="92"/>
      <c r="E770" s="90">
        <f>E771+E773</f>
        <v>1150</v>
      </c>
      <c r="F770" s="90">
        <f>F771+F773</f>
        <v>1150</v>
      </c>
      <c r="G770" s="90">
        <f>G771+G773</f>
        <v>1120.6000000000001</v>
      </c>
      <c r="H770" s="176">
        <f t="shared" si="173"/>
        <v>97.443478260869583</v>
      </c>
      <c r="I770" s="166">
        <f t="shared" si="182"/>
        <v>97.443478260869583</v>
      </c>
    </row>
    <row r="771" spans="1:9" s="84" customFormat="1" ht="14.25" customHeight="1">
      <c r="A771" s="91" t="s">
        <v>77</v>
      </c>
      <c r="B771" s="88" t="s">
        <v>301</v>
      </c>
      <c r="C771" s="92" t="s">
        <v>78</v>
      </c>
      <c r="D771" s="92"/>
      <c r="E771" s="90">
        <f>E772</f>
        <v>1103</v>
      </c>
      <c r="F771" s="90">
        <f>F772</f>
        <v>1103</v>
      </c>
      <c r="G771" s="90">
        <f>G772</f>
        <v>1082.9000000000001</v>
      </c>
      <c r="H771" s="176">
        <f t="shared" si="173"/>
        <v>98.17769718948324</v>
      </c>
      <c r="I771" s="166">
        <f t="shared" si="182"/>
        <v>98.17769718948324</v>
      </c>
    </row>
    <row r="772" spans="1:9" s="84" customFormat="1" ht="14.25" customHeight="1">
      <c r="A772" s="91" t="s">
        <v>79</v>
      </c>
      <c r="B772" s="88" t="s">
        <v>301</v>
      </c>
      <c r="C772" s="92" t="s">
        <v>80</v>
      </c>
      <c r="D772" s="92">
        <v>900303</v>
      </c>
      <c r="E772" s="90">
        <v>1103</v>
      </c>
      <c r="F772" s="90">
        <v>1103</v>
      </c>
      <c r="G772" s="90">
        <v>1082.9000000000001</v>
      </c>
      <c r="H772" s="176">
        <f t="shared" si="173"/>
        <v>98.17769718948324</v>
      </c>
      <c r="I772" s="166">
        <f t="shared" si="182"/>
        <v>98.17769718948324</v>
      </c>
    </row>
    <row r="773" spans="1:9" s="84" customFormat="1" ht="13.35" customHeight="1">
      <c r="A773" s="91" t="s">
        <v>73</v>
      </c>
      <c r="B773" s="88" t="s">
        <v>301</v>
      </c>
      <c r="C773" s="92" t="s">
        <v>74</v>
      </c>
      <c r="D773" s="92"/>
      <c r="E773" s="90">
        <f>E774</f>
        <v>47</v>
      </c>
      <c r="F773" s="90">
        <f>F774</f>
        <v>47</v>
      </c>
      <c r="G773" s="90">
        <f>G774</f>
        <v>37.700000000000003</v>
      </c>
      <c r="H773" s="176">
        <f t="shared" si="173"/>
        <v>80.21276595744682</v>
      </c>
      <c r="I773" s="166">
        <f t="shared" si="182"/>
        <v>80.21276595744682</v>
      </c>
    </row>
    <row r="774" spans="1:9" s="84" customFormat="1" ht="29.25" customHeight="1">
      <c r="A774" s="91" t="s">
        <v>75</v>
      </c>
      <c r="B774" s="88" t="s">
        <v>301</v>
      </c>
      <c r="C774" s="92" t="s">
        <v>76</v>
      </c>
      <c r="D774" s="92">
        <v>900303</v>
      </c>
      <c r="E774" s="90">
        <v>47</v>
      </c>
      <c r="F774" s="90">
        <v>47</v>
      </c>
      <c r="G774" s="90">
        <v>37.700000000000003</v>
      </c>
      <c r="H774" s="176">
        <f t="shared" si="173"/>
        <v>80.21276595744682</v>
      </c>
      <c r="I774" s="166">
        <f t="shared" si="182"/>
        <v>80.21276595744682</v>
      </c>
    </row>
    <row r="775" spans="1:9" s="84" customFormat="1" ht="19.5" customHeight="1">
      <c r="A775" s="114" t="s">
        <v>300</v>
      </c>
      <c r="B775" s="88" t="s">
        <v>589</v>
      </c>
      <c r="C775" s="92"/>
      <c r="D775" s="92"/>
      <c r="E775" s="90">
        <f t="shared" ref="E775:G776" si="184">E776</f>
        <v>3660.5</v>
      </c>
      <c r="F775" s="90">
        <f t="shared" si="184"/>
        <v>3660.5</v>
      </c>
      <c r="G775" s="90">
        <f t="shared" si="184"/>
        <v>3660.5</v>
      </c>
      <c r="H775" s="176">
        <f t="shared" si="173"/>
        <v>100</v>
      </c>
      <c r="I775" s="166">
        <f t="shared" si="182"/>
        <v>100</v>
      </c>
    </row>
    <row r="776" spans="1:9" s="84" customFormat="1" ht="13.35" customHeight="1">
      <c r="A776" s="91" t="s">
        <v>73</v>
      </c>
      <c r="B776" s="88" t="s">
        <v>589</v>
      </c>
      <c r="C776" s="92" t="s">
        <v>74</v>
      </c>
      <c r="D776" s="92"/>
      <c r="E776" s="90">
        <f t="shared" si="184"/>
        <v>3660.5</v>
      </c>
      <c r="F776" s="90">
        <f t="shared" si="184"/>
        <v>3660.5</v>
      </c>
      <c r="G776" s="90">
        <v>3660.5</v>
      </c>
      <c r="H776" s="176">
        <f t="shared" si="173"/>
        <v>100</v>
      </c>
      <c r="I776" s="166">
        <f t="shared" si="182"/>
        <v>100</v>
      </c>
    </row>
    <row r="777" spans="1:9" s="84" customFormat="1" ht="31.5" customHeight="1">
      <c r="A777" s="91" t="s">
        <v>75</v>
      </c>
      <c r="B777" s="88" t="s">
        <v>589</v>
      </c>
      <c r="C777" s="92" t="s">
        <v>76</v>
      </c>
      <c r="D777" s="92">
        <v>900100</v>
      </c>
      <c r="E777" s="90">
        <v>3660.5</v>
      </c>
      <c r="F777" s="90">
        <v>3660.5</v>
      </c>
      <c r="G777" s="90">
        <v>3660.5</v>
      </c>
      <c r="H777" s="176">
        <f t="shared" ref="H777:H840" si="185">G777/E777*100</f>
        <v>100</v>
      </c>
      <c r="I777" s="166">
        <f t="shared" si="182"/>
        <v>100</v>
      </c>
    </row>
    <row r="778" spans="1:9" s="84" customFormat="1" ht="19.5" customHeight="1">
      <c r="A778" s="91" t="s">
        <v>302</v>
      </c>
      <c r="B778" s="88" t="s">
        <v>588</v>
      </c>
      <c r="C778" s="92"/>
      <c r="D778" s="92"/>
      <c r="E778" s="90">
        <f t="shared" ref="E778:G779" si="186">E779</f>
        <v>4021.5</v>
      </c>
      <c r="F778" s="90">
        <f t="shared" si="186"/>
        <v>4021.5</v>
      </c>
      <c r="G778" s="90">
        <f t="shared" si="186"/>
        <v>3441.2</v>
      </c>
      <c r="H778" s="176">
        <f t="shared" si="185"/>
        <v>85.57006092254133</v>
      </c>
      <c r="I778" s="166">
        <f t="shared" si="182"/>
        <v>85.57006092254133</v>
      </c>
    </row>
    <row r="779" spans="1:9" s="84" customFormat="1" ht="13.35" customHeight="1">
      <c r="A779" s="91" t="s">
        <v>73</v>
      </c>
      <c r="B779" s="88" t="s">
        <v>588</v>
      </c>
      <c r="C779" s="92" t="s">
        <v>74</v>
      </c>
      <c r="D779" s="92"/>
      <c r="E779" s="90">
        <f t="shared" si="186"/>
        <v>4021.5</v>
      </c>
      <c r="F779" s="90">
        <f t="shared" si="186"/>
        <v>4021.5</v>
      </c>
      <c r="G779" s="90">
        <f t="shared" si="186"/>
        <v>3441.2</v>
      </c>
      <c r="H779" s="176">
        <f t="shared" si="185"/>
        <v>85.57006092254133</v>
      </c>
      <c r="I779" s="166">
        <f t="shared" si="182"/>
        <v>85.57006092254133</v>
      </c>
    </row>
    <row r="780" spans="1:9" s="84" customFormat="1" ht="29.25" customHeight="1">
      <c r="A780" s="91" t="s">
        <v>75</v>
      </c>
      <c r="B780" s="88" t="s">
        <v>588</v>
      </c>
      <c r="C780" s="92" t="s">
        <v>76</v>
      </c>
      <c r="D780" s="92">
        <v>900810</v>
      </c>
      <c r="E780" s="90">
        <v>4021.5</v>
      </c>
      <c r="F780" s="90">
        <v>4021.5</v>
      </c>
      <c r="G780" s="90">
        <v>3441.2</v>
      </c>
      <c r="H780" s="176">
        <f t="shared" si="185"/>
        <v>85.57006092254133</v>
      </c>
      <c r="I780" s="166">
        <f t="shared" si="182"/>
        <v>85.57006092254133</v>
      </c>
    </row>
    <row r="781" spans="1:9" s="84" customFormat="1" ht="19.5" customHeight="1">
      <c r="A781" s="91" t="s">
        <v>636</v>
      </c>
      <c r="B781" s="88" t="s">
        <v>637</v>
      </c>
      <c r="C781" s="92"/>
      <c r="D781" s="92"/>
      <c r="E781" s="90">
        <f t="shared" ref="E781:G783" si="187">E782</f>
        <v>30818.5</v>
      </c>
      <c r="F781" s="90">
        <f t="shared" si="187"/>
        <v>30818.5</v>
      </c>
      <c r="G781" s="90">
        <f t="shared" si="187"/>
        <v>30818.5</v>
      </c>
      <c r="H781" s="176">
        <f t="shared" si="185"/>
        <v>100</v>
      </c>
      <c r="I781" s="166">
        <f t="shared" si="182"/>
        <v>100</v>
      </c>
    </row>
    <row r="782" spans="1:9" s="84" customFormat="1" ht="19.5" customHeight="1">
      <c r="A782" s="91" t="s">
        <v>591</v>
      </c>
      <c r="B782" s="88" t="s">
        <v>638</v>
      </c>
      <c r="C782" s="92"/>
      <c r="D782" s="92"/>
      <c r="E782" s="90">
        <f t="shared" si="187"/>
        <v>30818.5</v>
      </c>
      <c r="F782" s="90">
        <f t="shared" si="187"/>
        <v>30818.5</v>
      </c>
      <c r="G782" s="90">
        <f t="shared" si="187"/>
        <v>30818.5</v>
      </c>
      <c r="H782" s="176">
        <f t="shared" si="185"/>
        <v>100</v>
      </c>
      <c r="I782" s="166">
        <f t="shared" si="182"/>
        <v>100</v>
      </c>
    </row>
    <row r="783" spans="1:9" s="84" customFormat="1" ht="19.5" customHeight="1">
      <c r="A783" s="91" t="s">
        <v>73</v>
      </c>
      <c r="B783" s="88" t="s">
        <v>638</v>
      </c>
      <c r="C783" s="92" t="s">
        <v>74</v>
      </c>
      <c r="D783" s="92"/>
      <c r="E783" s="90">
        <f t="shared" si="187"/>
        <v>30818.5</v>
      </c>
      <c r="F783" s="90">
        <f t="shared" si="187"/>
        <v>30818.5</v>
      </c>
      <c r="G783" s="90">
        <f t="shared" si="187"/>
        <v>30818.5</v>
      </c>
      <c r="H783" s="176">
        <f t="shared" si="185"/>
        <v>100</v>
      </c>
      <c r="I783" s="166">
        <f t="shared" si="182"/>
        <v>100</v>
      </c>
    </row>
    <row r="784" spans="1:9" s="84" customFormat="1" ht="27" customHeight="1">
      <c r="A784" s="91" t="s">
        <v>75</v>
      </c>
      <c r="B784" s="88" t="s">
        <v>638</v>
      </c>
      <c r="C784" s="92" t="s">
        <v>76</v>
      </c>
      <c r="D784" s="92">
        <v>900810</v>
      </c>
      <c r="E784" s="90">
        <v>30818.5</v>
      </c>
      <c r="F784" s="90">
        <v>30818.5</v>
      </c>
      <c r="G784" s="90">
        <v>30818.5</v>
      </c>
      <c r="H784" s="176">
        <f t="shared" si="185"/>
        <v>100</v>
      </c>
      <c r="I784" s="166">
        <f t="shared" si="182"/>
        <v>100</v>
      </c>
    </row>
    <row r="785" spans="1:9" s="84" customFormat="1" ht="26.25" customHeight="1">
      <c r="A785" s="116" t="s">
        <v>441</v>
      </c>
      <c r="B785" s="86" t="s">
        <v>299</v>
      </c>
      <c r="C785" s="78"/>
      <c r="D785" s="78"/>
      <c r="E785" s="82">
        <f t="shared" ref="E785:G787" si="188">E786</f>
        <v>1456.4</v>
      </c>
      <c r="F785" s="82">
        <f t="shared" si="188"/>
        <v>1456.4</v>
      </c>
      <c r="G785" s="82">
        <f t="shared" si="188"/>
        <v>1456.4</v>
      </c>
      <c r="H785" s="175">
        <f t="shared" si="185"/>
        <v>100</v>
      </c>
      <c r="I785" s="165">
        <f t="shared" si="182"/>
        <v>100</v>
      </c>
    </row>
    <row r="786" spans="1:9" s="84" customFormat="1" ht="19.5" customHeight="1">
      <c r="A786" s="115" t="s">
        <v>244</v>
      </c>
      <c r="B786" s="88" t="s">
        <v>587</v>
      </c>
      <c r="C786" s="92"/>
      <c r="D786" s="92"/>
      <c r="E786" s="90">
        <f t="shared" si="188"/>
        <v>1456.4</v>
      </c>
      <c r="F786" s="90">
        <f t="shared" si="188"/>
        <v>1456.4</v>
      </c>
      <c r="G786" s="90">
        <f t="shared" si="188"/>
        <v>1456.4</v>
      </c>
      <c r="H786" s="176">
        <f t="shared" si="185"/>
        <v>100</v>
      </c>
      <c r="I786" s="166">
        <f t="shared" si="182"/>
        <v>100</v>
      </c>
    </row>
    <row r="787" spans="1:9" s="84" customFormat="1" ht="19.5" customHeight="1">
      <c r="A787" s="91" t="s">
        <v>84</v>
      </c>
      <c r="B787" s="88" t="s">
        <v>587</v>
      </c>
      <c r="C787" s="92">
        <v>800</v>
      </c>
      <c r="D787" s="92"/>
      <c r="E787" s="90">
        <f t="shared" si="188"/>
        <v>1456.4</v>
      </c>
      <c r="F787" s="90">
        <f t="shared" si="188"/>
        <v>1456.4</v>
      </c>
      <c r="G787" s="90">
        <f t="shared" si="188"/>
        <v>1456.4</v>
      </c>
      <c r="H787" s="176">
        <f t="shared" si="185"/>
        <v>100</v>
      </c>
      <c r="I787" s="166">
        <f t="shared" si="182"/>
        <v>100</v>
      </c>
    </row>
    <row r="788" spans="1:9" s="84" customFormat="1" ht="29.25" customHeight="1">
      <c r="A788" s="91" t="s">
        <v>90</v>
      </c>
      <c r="B788" s="88" t="s">
        <v>587</v>
      </c>
      <c r="C788" s="92">
        <v>810</v>
      </c>
      <c r="D788" s="92">
        <v>900100</v>
      </c>
      <c r="E788" s="90">
        <v>1456.4</v>
      </c>
      <c r="F788" s="90">
        <v>1456.4</v>
      </c>
      <c r="G788" s="90">
        <v>1456.4</v>
      </c>
      <c r="H788" s="176">
        <f t="shared" si="185"/>
        <v>100</v>
      </c>
      <c r="I788" s="166">
        <f t="shared" si="182"/>
        <v>100</v>
      </c>
    </row>
    <row r="789" spans="1:9" s="84" customFormat="1" ht="29.25" customHeight="1">
      <c r="A789" s="83" t="s">
        <v>613</v>
      </c>
      <c r="B789" s="86" t="s">
        <v>612</v>
      </c>
      <c r="C789" s="92"/>
      <c r="D789" s="92"/>
      <c r="E789" s="82">
        <f t="shared" ref="E789:G791" si="189">E790</f>
        <v>3397.7000000000003</v>
      </c>
      <c r="F789" s="82">
        <f t="shared" si="189"/>
        <v>3397.7000000000003</v>
      </c>
      <c r="G789" s="82">
        <f t="shared" si="189"/>
        <v>3397.7000000000003</v>
      </c>
      <c r="H789" s="175">
        <f t="shared" si="185"/>
        <v>100</v>
      </c>
      <c r="I789" s="165">
        <f t="shared" si="182"/>
        <v>100</v>
      </c>
    </row>
    <row r="790" spans="1:9" s="84" customFormat="1" ht="29.25" customHeight="1">
      <c r="A790" s="83" t="s">
        <v>614</v>
      </c>
      <c r="B790" s="86" t="s">
        <v>615</v>
      </c>
      <c r="C790" s="92"/>
      <c r="D790" s="92"/>
      <c r="E790" s="82">
        <f t="shared" si="189"/>
        <v>3397.7000000000003</v>
      </c>
      <c r="F790" s="82">
        <f t="shared" si="189"/>
        <v>3397.7000000000003</v>
      </c>
      <c r="G790" s="82">
        <f t="shared" si="189"/>
        <v>3397.7000000000003</v>
      </c>
      <c r="H790" s="175">
        <f t="shared" si="185"/>
        <v>100</v>
      </c>
      <c r="I790" s="165">
        <f t="shared" si="182"/>
        <v>100</v>
      </c>
    </row>
    <row r="791" spans="1:9" s="84" customFormat="1" ht="29.25" customHeight="1">
      <c r="A791" s="83" t="s">
        <v>616</v>
      </c>
      <c r="B791" s="86" t="s">
        <v>617</v>
      </c>
      <c r="C791" s="92"/>
      <c r="D791" s="92"/>
      <c r="E791" s="82">
        <f>E792</f>
        <v>3397.7000000000003</v>
      </c>
      <c r="F791" s="82">
        <f>F792</f>
        <v>3397.7000000000003</v>
      </c>
      <c r="G791" s="82">
        <f t="shared" si="189"/>
        <v>3397.7000000000003</v>
      </c>
      <c r="H791" s="175">
        <f t="shared" si="185"/>
        <v>100</v>
      </c>
      <c r="I791" s="165">
        <f t="shared" si="182"/>
        <v>100</v>
      </c>
    </row>
    <row r="792" spans="1:9" s="84" customFormat="1" ht="29.25" customHeight="1">
      <c r="A792" s="91" t="s">
        <v>690</v>
      </c>
      <c r="B792" s="88" t="s">
        <v>691</v>
      </c>
      <c r="C792" s="92"/>
      <c r="D792" s="92"/>
      <c r="E792" s="90">
        <f>E793</f>
        <v>3397.7000000000003</v>
      </c>
      <c r="F792" s="90">
        <f>F793</f>
        <v>3397.7000000000003</v>
      </c>
      <c r="G792" s="90">
        <f>G793</f>
        <v>3397.7000000000003</v>
      </c>
      <c r="H792" s="176">
        <f t="shared" si="185"/>
        <v>100</v>
      </c>
      <c r="I792" s="166">
        <f t="shared" si="182"/>
        <v>100</v>
      </c>
    </row>
    <row r="793" spans="1:9" s="84" customFormat="1" ht="29.25" customHeight="1">
      <c r="A793" s="91" t="s">
        <v>73</v>
      </c>
      <c r="B793" s="88" t="s">
        <v>691</v>
      </c>
      <c r="C793" s="92">
        <v>200</v>
      </c>
      <c r="D793" s="92"/>
      <c r="E793" s="90">
        <f>E794+E795</f>
        <v>3397.7000000000003</v>
      </c>
      <c r="F793" s="90">
        <f>F794+F795</f>
        <v>3397.7000000000003</v>
      </c>
      <c r="G793" s="90">
        <f>G794+G795</f>
        <v>3397.7000000000003</v>
      </c>
      <c r="H793" s="176">
        <f t="shared" si="185"/>
        <v>100</v>
      </c>
      <c r="I793" s="166">
        <f t="shared" si="182"/>
        <v>100</v>
      </c>
    </row>
    <row r="794" spans="1:9" s="84" customFormat="1" ht="29.25" customHeight="1">
      <c r="A794" s="91" t="s">
        <v>75</v>
      </c>
      <c r="B794" s="88" t="s">
        <v>691</v>
      </c>
      <c r="C794" s="92">
        <v>240</v>
      </c>
      <c r="D794" s="92">
        <v>900302</v>
      </c>
      <c r="E794" s="90">
        <v>3057.9</v>
      </c>
      <c r="F794" s="90">
        <v>3057.9</v>
      </c>
      <c r="G794" s="90">
        <v>3057.9</v>
      </c>
      <c r="H794" s="176">
        <f t="shared" si="185"/>
        <v>100</v>
      </c>
      <c r="I794" s="166">
        <f t="shared" si="182"/>
        <v>100</v>
      </c>
    </row>
    <row r="795" spans="1:9" s="84" customFormat="1" ht="29.25" customHeight="1">
      <c r="A795" s="91" t="s">
        <v>75</v>
      </c>
      <c r="B795" s="88" t="s">
        <v>691</v>
      </c>
      <c r="C795" s="92">
        <v>240</v>
      </c>
      <c r="D795" s="92">
        <v>900100</v>
      </c>
      <c r="E795" s="90">
        <v>339.8</v>
      </c>
      <c r="F795" s="90">
        <v>339.8</v>
      </c>
      <c r="G795" s="90">
        <v>339.8</v>
      </c>
      <c r="H795" s="176">
        <f t="shared" si="185"/>
        <v>100</v>
      </c>
      <c r="I795" s="166">
        <f t="shared" si="182"/>
        <v>100</v>
      </c>
    </row>
    <row r="796" spans="1:9" s="84" customFormat="1" ht="29.1" customHeight="1">
      <c r="A796" s="83" t="s">
        <v>510</v>
      </c>
      <c r="B796" s="86" t="s">
        <v>511</v>
      </c>
      <c r="C796" s="78"/>
      <c r="D796" s="78"/>
      <c r="E796" s="82">
        <f>E806+E797</f>
        <v>976499.70000000007</v>
      </c>
      <c r="F796" s="82">
        <f>F806+F797</f>
        <v>969442.70000000007</v>
      </c>
      <c r="G796" s="82">
        <f>G806+G797</f>
        <v>894820.9</v>
      </c>
      <c r="H796" s="175">
        <f t="shared" si="185"/>
        <v>91.635552985832973</v>
      </c>
      <c r="I796" s="165">
        <f t="shared" si="182"/>
        <v>92.302608498676605</v>
      </c>
    </row>
    <row r="797" spans="1:9" s="84" customFormat="1" ht="29.1" customHeight="1">
      <c r="A797" s="83" t="s">
        <v>606</v>
      </c>
      <c r="B797" s="86" t="s">
        <v>608</v>
      </c>
      <c r="C797" s="78"/>
      <c r="D797" s="78"/>
      <c r="E797" s="82">
        <f>E798</f>
        <v>12956.4</v>
      </c>
      <c r="F797" s="82">
        <f>F798</f>
        <v>12956.4</v>
      </c>
      <c r="G797" s="82">
        <f>G798</f>
        <v>8975.6</v>
      </c>
      <c r="H797" s="175">
        <f t="shared" si="185"/>
        <v>69.275416010620233</v>
      </c>
      <c r="I797" s="165">
        <f t="shared" si="182"/>
        <v>69.275416010620233</v>
      </c>
    </row>
    <row r="798" spans="1:9" s="84" customFormat="1" ht="20.85" customHeight="1">
      <c r="A798" s="83" t="s">
        <v>607</v>
      </c>
      <c r="B798" s="86" t="s">
        <v>609</v>
      </c>
      <c r="C798" s="78"/>
      <c r="D798" s="78"/>
      <c r="E798" s="82">
        <f>E802+E799</f>
        <v>12956.4</v>
      </c>
      <c r="F798" s="82">
        <f>F802+F799</f>
        <v>12956.4</v>
      </c>
      <c r="G798" s="82">
        <f>G802+G799</f>
        <v>8975.6</v>
      </c>
      <c r="H798" s="175">
        <f t="shared" si="185"/>
        <v>69.275416010620233</v>
      </c>
      <c r="I798" s="165">
        <f t="shared" si="182"/>
        <v>69.275416010620233</v>
      </c>
    </row>
    <row r="799" spans="1:9" s="84" customFormat="1" ht="32.700000000000003" customHeight="1">
      <c r="A799" s="91" t="s">
        <v>535</v>
      </c>
      <c r="B799" s="88" t="s">
        <v>642</v>
      </c>
      <c r="C799" s="92"/>
      <c r="D799" s="92"/>
      <c r="E799" s="90">
        <f t="shared" ref="E799:G800" si="190">E800</f>
        <v>12156.4</v>
      </c>
      <c r="F799" s="90">
        <f t="shared" si="190"/>
        <v>12156.4</v>
      </c>
      <c r="G799" s="90">
        <f t="shared" si="190"/>
        <v>8175.6</v>
      </c>
      <c r="H799" s="176">
        <f t="shared" si="185"/>
        <v>67.253463196341016</v>
      </c>
      <c r="I799" s="166">
        <f t="shared" si="182"/>
        <v>67.253463196341016</v>
      </c>
    </row>
    <row r="800" spans="1:9" s="84" customFormat="1" ht="20.85" customHeight="1">
      <c r="A800" s="91" t="s">
        <v>73</v>
      </c>
      <c r="B800" s="88" t="s">
        <v>642</v>
      </c>
      <c r="C800" s="92">
        <v>200</v>
      </c>
      <c r="D800" s="92"/>
      <c r="E800" s="90">
        <f t="shared" si="190"/>
        <v>12156.4</v>
      </c>
      <c r="F800" s="90">
        <f t="shared" si="190"/>
        <v>12156.4</v>
      </c>
      <c r="G800" s="90">
        <f t="shared" si="190"/>
        <v>8175.6</v>
      </c>
      <c r="H800" s="176">
        <f t="shared" si="185"/>
        <v>67.253463196341016</v>
      </c>
      <c r="I800" s="166">
        <f t="shared" si="182"/>
        <v>67.253463196341016</v>
      </c>
    </row>
    <row r="801" spans="1:9" s="84" customFormat="1" ht="20.85" customHeight="1">
      <c r="A801" s="91" t="s">
        <v>75</v>
      </c>
      <c r="B801" s="88" t="s">
        <v>642</v>
      </c>
      <c r="C801" s="109">
        <v>240</v>
      </c>
      <c r="D801" s="92">
        <v>900100</v>
      </c>
      <c r="E801" s="90">
        <v>12156.4</v>
      </c>
      <c r="F801" s="90">
        <v>12156.4</v>
      </c>
      <c r="G801" s="90">
        <v>8175.6</v>
      </c>
      <c r="H801" s="176">
        <f t="shared" si="185"/>
        <v>67.253463196341016</v>
      </c>
      <c r="I801" s="166">
        <f t="shared" si="182"/>
        <v>67.253463196341016</v>
      </c>
    </row>
    <row r="802" spans="1:9" s="84" customFormat="1" ht="20.85" customHeight="1">
      <c r="A802" s="91" t="s">
        <v>610</v>
      </c>
      <c r="B802" s="88" t="s">
        <v>611</v>
      </c>
      <c r="C802" s="92"/>
      <c r="D802" s="92"/>
      <c r="E802" s="90">
        <f>E803</f>
        <v>800</v>
      </c>
      <c r="F802" s="90">
        <f t="shared" ref="F802:G802" si="191">F803</f>
        <v>800</v>
      </c>
      <c r="G802" s="90">
        <f t="shared" si="191"/>
        <v>800</v>
      </c>
      <c r="H802" s="176">
        <f t="shared" si="185"/>
        <v>100</v>
      </c>
      <c r="I802" s="166">
        <f t="shared" si="182"/>
        <v>100</v>
      </c>
    </row>
    <row r="803" spans="1:9" s="84" customFormat="1" ht="23.25" customHeight="1">
      <c r="A803" s="91" t="s">
        <v>84</v>
      </c>
      <c r="B803" s="88" t="s">
        <v>611</v>
      </c>
      <c r="C803" s="92">
        <v>800</v>
      </c>
      <c r="D803" s="92"/>
      <c r="E803" s="90">
        <f>SUM(E804:E805)</f>
        <v>800</v>
      </c>
      <c r="F803" s="90">
        <f>SUM(F804:F805)</f>
        <v>800</v>
      </c>
      <c r="G803" s="90">
        <f>SUM(G804:G805)</f>
        <v>800</v>
      </c>
      <c r="H803" s="176">
        <f t="shared" si="185"/>
        <v>100</v>
      </c>
      <c r="I803" s="166">
        <f t="shared" si="182"/>
        <v>100</v>
      </c>
    </row>
    <row r="804" spans="1:9" s="84" customFormat="1" ht="23.25" customHeight="1">
      <c r="A804" s="91" t="s">
        <v>86</v>
      </c>
      <c r="B804" s="88" t="s">
        <v>611</v>
      </c>
      <c r="C804" s="92">
        <v>850</v>
      </c>
      <c r="D804" s="92">
        <v>900302</v>
      </c>
      <c r="E804" s="90">
        <v>648.79999999999995</v>
      </c>
      <c r="F804" s="90">
        <v>648.79999999999995</v>
      </c>
      <c r="G804" s="90">
        <v>648.79999999999995</v>
      </c>
      <c r="H804" s="176">
        <f t="shared" si="185"/>
        <v>100</v>
      </c>
      <c r="I804" s="166">
        <f t="shared" si="182"/>
        <v>100</v>
      </c>
    </row>
    <row r="805" spans="1:9" s="84" customFormat="1" ht="23.25" customHeight="1">
      <c r="A805" s="91" t="s">
        <v>86</v>
      </c>
      <c r="B805" s="88" t="s">
        <v>611</v>
      </c>
      <c r="C805" s="92">
        <v>850</v>
      </c>
      <c r="D805" s="92">
        <v>900100</v>
      </c>
      <c r="E805" s="90">
        <v>151.19999999999999</v>
      </c>
      <c r="F805" s="90">
        <v>151.19999999999999</v>
      </c>
      <c r="G805" s="90">
        <v>151.19999999999999</v>
      </c>
      <c r="H805" s="176">
        <f t="shared" si="185"/>
        <v>100</v>
      </c>
      <c r="I805" s="166">
        <f t="shared" si="182"/>
        <v>100</v>
      </c>
    </row>
    <row r="806" spans="1:9" s="84" customFormat="1" ht="28.35" customHeight="1">
      <c r="A806" s="83" t="s">
        <v>512</v>
      </c>
      <c r="B806" s="86" t="s">
        <v>515</v>
      </c>
      <c r="C806" s="78"/>
      <c r="D806" s="78"/>
      <c r="E806" s="82">
        <f>E807</f>
        <v>963543.3</v>
      </c>
      <c r="F806" s="82">
        <f>F807</f>
        <v>956486.3</v>
      </c>
      <c r="G806" s="82">
        <f>G807</f>
        <v>885845.3</v>
      </c>
      <c r="H806" s="175">
        <f t="shared" si="185"/>
        <v>91.936221236762279</v>
      </c>
      <c r="I806" s="165">
        <f t="shared" si="182"/>
        <v>92.614530913824893</v>
      </c>
    </row>
    <row r="807" spans="1:9" ht="30.75" customHeight="1">
      <c r="A807" s="83" t="s">
        <v>513</v>
      </c>
      <c r="B807" s="86" t="s">
        <v>516</v>
      </c>
      <c r="C807" s="78"/>
      <c r="D807" s="78"/>
      <c r="E807" s="82">
        <f>E808+E819+E815</f>
        <v>963543.3</v>
      </c>
      <c r="F807" s="82">
        <f>F808+F819+F815</f>
        <v>956486.3</v>
      </c>
      <c r="G807" s="82">
        <f>G808+G819+G815</f>
        <v>885845.3</v>
      </c>
      <c r="H807" s="175">
        <f t="shared" si="185"/>
        <v>91.936221236762279</v>
      </c>
      <c r="I807" s="165">
        <f t="shared" si="182"/>
        <v>92.614530913824893</v>
      </c>
    </row>
    <row r="808" spans="1:9" ht="28.35" customHeight="1">
      <c r="A808" s="91" t="s">
        <v>514</v>
      </c>
      <c r="B808" s="88" t="s">
        <v>522</v>
      </c>
      <c r="C808" s="92"/>
      <c r="D808" s="92"/>
      <c r="E808" s="90">
        <f>E809+E812</f>
        <v>677369.4</v>
      </c>
      <c r="F808" s="90">
        <f>F809+F812</f>
        <v>626246.5</v>
      </c>
      <c r="G808" s="90">
        <f>G809+G812</f>
        <v>626246.5</v>
      </c>
      <c r="H808" s="176">
        <f t="shared" si="185"/>
        <v>92.452729633195702</v>
      </c>
      <c r="I808" s="166">
        <f t="shared" si="182"/>
        <v>100</v>
      </c>
    </row>
    <row r="809" spans="1:9" ht="20.25" customHeight="1">
      <c r="A809" s="91" t="s">
        <v>59</v>
      </c>
      <c r="B809" s="88" t="s">
        <v>522</v>
      </c>
      <c r="C809" s="92">
        <v>400</v>
      </c>
      <c r="D809" s="92"/>
      <c r="E809" s="90">
        <f>E810+E811</f>
        <v>22417.4</v>
      </c>
      <c r="F809" s="90">
        <f>F810+F811</f>
        <v>22410.9</v>
      </c>
      <c r="G809" s="90">
        <f>G810+G811</f>
        <v>22410.9</v>
      </c>
      <c r="H809" s="176">
        <f t="shared" si="185"/>
        <v>99.971004666018359</v>
      </c>
      <c r="I809" s="166">
        <f t="shared" si="182"/>
        <v>100</v>
      </c>
    </row>
    <row r="810" spans="1:9" ht="20.25" customHeight="1">
      <c r="A810" s="91" t="s">
        <v>61</v>
      </c>
      <c r="B810" s="88" t="s">
        <v>522</v>
      </c>
      <c r="C810" s="92">
        <v>410</v>
      </c>
      <c r="D810" s="92">
        <v>900302</v>
      </c>
      <c r="E810" s="90">
        <v>18180.5</v>
      </c>
      <c r="F810" s="234">
        <v>18175.2</v>
      </c>
      <c r="G810" s="90">
        <v>18175.2</v>
      </c>
      <c r="H810" s="176">
        <f t="shared" si="185"/>
        <v>99.970847886471773</v>
      </c>
      <c r="I810" s="166">
        <f t="shared" si="182"/>
        <v>100</v>
      </c>
    </row>
    <row r="811" spans="1:9" ht="20.25" customHeight="1">
      <c r="A811" s="91" t="s">
        <v>61</v>
      </c>
      <c r="B811" s="88" t="s">
        <v>522</v>
      </c>
      <c r="C811" s="92">
        <v>410</v>
      </c>
      <c r="D811" s="92">
        <v>900100</v>
      </c>
      <c r="E811" s="90">
        <v>4236.8999999999996</v>
      </c>
      <c r="F811" s="234">
        <v>4235.7</v>
      </c>
      <c r="G811" s="90">
        <v>4235.7</v>
      </c>
      <c r="H811" s="176">
        <f t="shared" si="185"/>
        <v>99.971677405650354</v>
      </c>
      <c r="I811" s="166">
        <f t="shared" si="182"/>
        <v>100</v>
      </c>
    </row>
    <row r="812" spans="1:9" ht="20.25" customHeight="1">
      <c r="A812" s="91" t="s">
        <v>84</v>
      </c>
      <c r="B812" s="88" t="s">
        <v>522</v>
      </c>
      <c r="C812" s="92">
        <v>800</v>
      </c>
      <c r="D812" s="92"/>
      <c r="E812" s="90">
        <f>E813+E814</f>
        <v>654952</v>
      </c>
      <c r="F812" s="234">
        <f>F813+F814</f>
        <v>603835.6</v>
      </c>
      <c r="G812" s="90">
        <f>G813+G814</f>
        <v>603835.6</v>
      </c>
      <c r="H812" s="176">
        <f t="shared" si="185"/>
        <v>92.195397525314831</v>
      </c>
      <c r="I812" s="166">
        <f t="shared" si="182"/>
        <v>100</v>
      </c>
    </row>
    <row r="813" spans="1:9" ht="20.25" customHeight="1">
      <c r="A813" s="91" t="s">
        <v>86</v>
      </c>
      <c r="B813" s="88" t="s">
        <v>522</v>
      </c>
      <c r="C813" s="92">
        <v>850</v>
      </c>
      <c r="D813" s="92">
        <v>900302</v>
      </c>
      <c r="E813" s="90">
        <v>647507.6</v>
      </c>
      <c r="F813" s="234">
        <v>596902.40000000002</v>
      </c>
      <c r="G813" s="90">
        <v>596902.40000000002</v>
      </c>
      <c r="H813" s="176">
        <f t="shared" si="185"/>
        <v>92.184616829207883</v>
      </c>
      <c r="I813" s="166">
        <f t="shared" si="182"/>
        <v>100</v>
      </c>
    </row>
    <row r="814" spans="1:9" ht="20.25" customHeight="1">
      <c r="A814" s="91" t="s">
        <v>86</v>
      </c>
      <c r="B814" s="88" t="s">
        <v>522</v>
      </c>
      <c r="C814" s="92">
        <v>850</v>
      </c>
      <c r="D814" s="92">
        <v>900100</v>
      </c>
      <c r="E814" s="90">
        <v>7444.4</v>
      </c>
      <c r="F814" s="234">
        <v>6933.2</v>
      </c>
      <c r="G814" s="90">
        <v>6933.2</v>
      </c>
      <c r="H814" s="176">
        <f t="shared" si="185"/>
        <v>93.133093331900497</v>
      </c>
      <c r="I814" s="166">
        <f t="shared" si="182"/>
        <v>100</v>
      </c>
    </row>
    <row r="815" spans="1:9" ht="28.5" customHeight="1">
      <c r="A815" s="91" t="s">
        <v>514</v>
      </c>
      <c r="B815" s="88" t="s">
        <v>721</v>
      </c>
      <c r="C815" s="92"/>
      <c r="D815" s="92"/>
      <c r="E815" s="90">
        <f>E816</f>
        <v>184470.90000000002</v>
      </c>
      <c r="F815" s="234">
        <f>F816</f>
        <v>184470.90000000002</v>
      </c>
      <c r="G815" s="90">
        <f>G816</f>
        <v>184408</v>
      </c>
      <c r="H815" s="176">
        <f t="shared" si="185"/>
        <v>99.965902481095924</v>
      </c>
      <c r="I815" s="166">
        <f t="shared" si="182"/>
        <v>99.965902481095924</v>
      </c>
    </row>
    <row r="816" spans="1:9" ht="20.25" customHeight="1">
      <c r="A816" s="91" t="s">
        <v>84</v>
      </c>
      <c r="B816" s="88" t="s">
        <v>721</v>
      </c>
      <c r="C816" s="92">
        <v>800</v>
      </c>
      <c r="D816" s="92"/>
      <c r="E816" s="90">
        <f>E817+E818</f>
        <v>184470.90000000002</v>
      </c>
      <c r="F816" s="234">
        <f>F817+F818</f>
        <v>184470.90000000002</v>
      </c>
      <c r="G816" s="90">
        <f>G817+G818</f>
        <v>184408</v>
      </c>
      <c r="H816" s="176">
        <f t="shared" si="185"/>
        <v>99.965902481095924</v>
      </c>
      <c r="I816" s="166">
        <f t="shared" si="182"/>
        <v>99.965902481095924</v>
      </c>
    </row>
    <row r="817" spans="1:9" ht="20.25" customHeight="1">
      <c r="A817" s="91" t="s">
        <v>86</v>
      </c>
      <c r="B817" s="88" t="s">
        <v>721</v>
      </c>
      <c r="C817" s="92">
        <v>850</v>
      </c>
      <c r="D817" s="92">
        <v>900302</v>
      </c>
      <c r="E817" s="90">
        <v>182626.2</v>
      </c>
      <c r="F817" s="234">
        <v>182626.2</v>
      </c>
      <c r="G817" s="90">
        <v>182563.9</v>
      </c>
      <c r="H817" s="176">
        <f t="shared" si="185"/>
        <v>99.96588660334605</v>
      </c>
      <c r="I817" s="166">
        <f t="shared" si="182"/>
        <v>99.96588660334605</v>
      </c>
    </row>
    <row r="818" spans="1:9" ht="20.25" customHeight="1">
      <c r="A818" s="91" t="s">
        <v>86</v>
      </c>
      <c r="B818" s="88" t="s">
        <v>721</v>
      </c>
      <c r="C818" s="92">
        <v>850</v>
      </c>
      <c r="D818" s="92">
        <v>900100</v>
      </c>
      <c r="E818" s="90">
        <v>1844.7</v>
      </c>
      <c r="F818" s="234">
        <v>1844.7</v>
      </c>
      <c r="G818" s="90">
        <v>1844.1</v>
      </c>
      <c r="H818" s="176">
        <f t="shared" si="185"/>
        <v>99.967474386079019</v>
      </c>
      <c r="I818" s="166">
        <f t="shared" si="182"/>
        <v>99.967474386079019</v>
      </c>
    </row>
    <row r="819" spans="1:9" ht="30.75" customHeight="1">
      <c r="A819" s="112" t="s">
        <v>536</v>
      </c>
      <c r="B819" s="92" t="s">
        <v>537</v>
      </c>
      <c r="C819" s="92"/>
      <c r="D819" s="92"/>
      <c r="E819" s="90">
        <f>E820+E822</f>
        <v>101703</v>
      </c>
      <c r="F819" s="234">
        <f>F820+F822</f>
        <v>145768.9</v>
      </c>
      <c r="G819" s="90">
        <f>G820+G822</f>
        <v>75190.8</v>
      </c>
      <c r="H819" s="176">
        <f t="shared" si="185"/>
        <v>73.931742426477101</v>
      </c>
      <c r="I819" s="166">
        <f t="shared" si="182"/>
        <v>51.582196202344946</v>
      </c>
    </row>
    <row r="820" spans="1:9" ht="23.25" customHeight="1">
      <c r="A820" s="91" t="s">
        <v>59</v>
      </c>
      <c r="B820" s="92" t="s">
        <v>537</v>
      </c>
      <c r="C820" s="92">
        <v>400</v>
      </c>
      <c r="D820" s="92"/>
      <c r="E820" s="90">
        <f t="shared" ref="E820:G822" si="192">E821</f>
        <v>11703</v>
      </c>
      <c r="F820" s="234">
        <f t="shared" si="192"/>
        <v>55768.9</v>
      </c>
      <c r="G820" s="90">
        <f t="shared" si="192"/>
        <v>6109.1</v>
      </c>
      <c r="H820" s="176">
        <f t="shared" si="185"/>
        <v>52.201145005554139</v>
      </c>
      <c r="I820" s="166">
        <f t="shared" si="182"/>
        <v>10.954313246271669</v>
      </c>
    </row>
    <row r="821" spans="1:9" ht="19.5" customHeight="1">
      <c r="A821" s="91" t="s">
        <v>61</v>
      </c>
      <c r="B821" s="92" t="s">
        <v>537</v>
      </c>
      <c r="C821" s="92">
        <v>410</v>
      </c>
      <c r="D821" s="92">
        <v>900100</v>
      </c>
      <c r="E821" s="90">
        <v>11703</v>
      </c>
      <c r="F821" s="234">
        <v>55768.9</v>
      </c>
      <c r="G821" s="90">
        <v>6109.1</v>
      </c>
      <c r="H821" s="176">
        <f t="shared" si="185"/>
        <v>52.201145005554139</v>
      </c>
      <c r="I821" s="166">
        <f t="shared" ref="I821:I852" si="193">SUM(G821/F821*100)</f>
        <v>10.954313246271669</v>
      </c>
    </row>
    <row r="822" spans="1:9" ht="19.5" customHeight="1">
      <c r="A822" s="91" t="s">
        <v>84</v>
      </c>
      <c r="B822" s="92" t="s">
        <v>537</v>
      </c>
      <c r="C822" s="92">
        <v>800</v>
      </c>
      <c r="D822" s="92"/>
      <c r="E822" s="90">
        <f>E823</f>
        <v>90000</v>
      </c>
      <c r="F822" s="90">
        <f>F823</f>
        <v>90000</v>
      </c>
      <c r="G822" s="90">
        <f t="shared" si="192"/>
        <v>69081.7</v>
      </c>
      <c r="H822" s="176">
        <f t="shared" si="185"/>
        <v>76.757444444444445</v>
      </c>
      <c r="I822" s="166">
        <f t="shared" si="193"/>
        <v>76.757444444444445</v>
      </c>
    </row>
    <row r="823" spans="1:9" ht="19.5" customHeight="1">
      <c r="A823" s="91" t="s">
        <v>86</v>
      </c>
      <c r="B823" s="92" t="s">
        <v>537</v>
      </c>
      <c r="C823" s="92">
        <v>850</v>
      </c>
      <c r="D823" s="92">
        <v>900100</v>
      </c>
      <c r="E823" s="90">
        <v>90000</v>
      </c>
      <c r="F823" s="90">
        <v>90000</v>
      </c>
      <c r="G823" s="90">
        <v>69081.7</v>
      </c>
      <c r="H823" s="176">
        <f t="shared" si="185"/>
        <v>76.757444444444445</v>
      </c>
      <c r="I823" s="166">
        <f t="shared" si="193"/>
        <v>76.757444444444445</v>
      </c>
    </row>
    <row r="824" spans="1:9" ht="17.850000000000001" customHeight="1">
      <c r="A824" s="83" t="s">
        <v>92</v>
      </c>
      <c r="B824" s="88"/>
      <c r="C824" s="92"/>
      <c r="D824" s="92"/>
      <c r="E824" s="82">
        <f>E8+E14+E90+E239+E273+E297+E317+E357+E417+E430+E515+E521+E603+E648+E669+E716+E796+E789+E710</f>
        <v>7477608.3999999994</v>
      </c>
      <c r="F824" s="82">
        <f>F8+F14+F90+F239+F273+F297+F317+F357+F417+F430+F515+F521+F603+F648+F669+F716+F796+F789+F710</f>
        <v>7464876.8999999994</v>
      </c>
      <c r="G824" s="82">
        <f>G8+G14+G90+G239+G273+G297+G317+G357+G417+G430+G515+G521+G603+G648+G669+G716+G796+G789+G710</f>
        <v>6841122.0000000009</v>
      </c>
      <c r="H824" s="175">
        <f t="shared" si="185"/>
        <v>91.488101997959689</v>
      </c>
      <c r="I824" s="165">
        <f t="shared" si="193"/>
        <v>91.644136824279059</v>
      </c>
    </row>
    <row r="825" spans="1:9" ht="26.4">
      <c r="A825" s="148" t="s">
        <v>193</v>
      </c>
      <c r="B825" s="149" t="s">
        <v>115</v>
      </c>
      <c r="C825" s="81"/>
      <c r="D825" s="81"/>
      <c r="E825" s="82">
        <f>E826+E829+E832+E837</f>
        <v>20428.5</v>
      </c>
      <c r="F825" s="82">
        <f>F826+F829+F832+F837</f>
        <v>20428.5</v>
      </c>
      <c r="G825" s="82">
        <f>G826+G829+G832+G837</f>
        <v>20362</v>
      </c>
      <c r="H825" s="175">
        <f t="shared" si="185"/>
        <v>99.674474386274085</v>
      </c>
      <c r="I825" s="165">
        <f t="shared" si="193"/>
        <v>99.674474386274085</v>
      </c>
    </row>
    <row r="826" spans="1:9" s="84" customFormat="1" ht="14.25" customHeight="1">
      <c r="A826" s="115" t="s">
        <v>194</v>
      </c>
      <c r="B826" s="88" t="s">
        <v>195</v>
      </c>
      <c r="C826" s="100"/>
      <c r="D826" s="100"/>
      <c r="E826" s="90">
        <f t="shared" ref="E826:G827" si="194">E827</f>
        <v>3891.2</v>
      </c>
      <c r="F826" s="90">
        <f t="shared" si="194"/>
        <v>3891.2</v>
      </c>
      <c r="G826" s="90">
        <f t="shared" si="194"/>
        <v>3891.2</v>
      </c>
      <c r="H826" s="176">
        <f t="shared" si="185"/>
        <v>100</v>
      </c>
      <c r="I826" s="166">
        <f t="shared" si="193"/>
        <v>100</v>
      </c>
    </row>
    <row r="827" spans="1:9" ht="39.6">
      <c r="A827" s="91" t="s">
        <v>77</v>
      </c>
      <c r="B827" s="101" t="s">
        <v>195</v>
      </c>
      <c r="C827" s="92" t="s">
        <v>78</v>
      </c>
      <c r="D827" s="92"/>
      <c r="E827" s="90">
        <f t="shared" si="194"/>
        <v>3891.2</v>
      </c>
      <c r="F827" s="90">
        <f t="shared" si="194"/>
        <v>3891.2</v>
      </c>
      <c r="G827" s="90">
        <f t="shared" si="194"/>
        <v>3891.2</v>
      </c>
      <c r="H827" s="176">
        <f t="shared" si="185"/>
        <v>100</v>
      </c>
      <c r="I827" s="166">
        <f t="shared" si="193"/>
        <v>100</v>
      </c>
    </row>
    <row r="828" spans="1:9">
      <c r="A828" s="91" t="s">
        <v>79</v>
      </c>
      <c r="B828" s="101" t="s">
        <v>195</v>
      </c>
      <c r="C828" s="92" t="s">
        <v>80</v>
      </c>
      <c r="D828" s="92">
        <v>900100</v>
      </c>
      <c r="E828" s="90">
        <v>3891.2</v>
      </c>
      <c r="F828" s="90">
        <v>3891.2</v>
      </c>
      <c r="G828" s="90">
        <v>3891.2</v>
      </c>
      <c r="H828" s="176">
        <f t="shared" si="185"/>
        <v>100</v>
      </c>
      <c r="I828" s="166">
        <f t="shared" si="193"/>
        <v>100</v>
      </c>
    </row>
    <row r="829" spans="1:9">
      <c r="A829" s="115" t="s">
        <v>256</v>
      </c>
      <c r="B829" s="88" t="s">
        <v>196</v>
      </c>
      <c r="C829" s="92"/>
      <c r="D829" s="92"/>
      <c r="E829" s="90">
        <f t="shared" ref="E829:G830" si="195">E830</f>
        <v>2822.1</v>
      </c>
      <c r="F829" s="90">
        <f t="shared" si="195"/>
        <v>2822.1</v>
      </c>
      <c r="G829" s="90">
        <f t="shared" si="195"/>
        <v>2822.1</v>
      </c>
      <c r="H829" s="176">
        <f t="shared" si="185"/>
        <v>100</v>
      </c>
      <c r="I829" s="166">
        <f t="shared" si="193"/>
        <v>100</v>
      </c>
    </row>
    <row r="830" spans="1:9" ht="39.6">
      <c r="A830" s="91" t="s">
        <v>77</v>
      </c>
      <c r="B830" s="88" t="s">
        <v>196</v>
      </c>
      <c r="C830" s="92" t="s">
        <v>78</v>
      </c>
      <c r="D830" s="92"/>
      <c r="E830" s="90">
        <f t="shared" si="195"/>
        <v>2822.1</v>
      </c>
      <c r="F830" s="90">
        <f t="shared" si="195"/>
        <v>2822.1</v>
      </c>
      <c r="G830" s="90">
        <f t="shared" si="195"/>
        <v>2822.1</v>
      </c>
      <c r="H830" s="176">
        <f t="shared" si="185"/>
        <v>100</v>
      </c>
      <c r="I830" s="166">
        <f t="shared" si="193"/>
        <v>100</v>
      </c>
    </row>
    <row r="831" spans="1:9">
      <c r="A831" s="91" t="s">
        <v>79</v>
      </c>
      <c r="B831" s="88" t="s">
        <v>196</v>
      </c>
      <c r="C831" s="92" t="s">
        <v>80</v>
      </c>
      <c r="D831" s="92">
        <v>900100</v>
      </c>
      <c r="E831" s="90">
        <v>2822.1</v>
      </c>
      <c r="F831" s="90">
        <v>2822.1</v>
      </c>
      <c r="G831" s="90">
        <v>2822.1</v>
      </c>
      <c r="H831" s="176">
        <f t="shared" si="185"/>
        <v>100</v>
      </c>
      <c r="I831" s="166">
        <f t="shared" si="193"/>
        <v>100</v>
      </c>
    </row>
    <row r="832" spans="1:9">
      <c r="A832" s="115" t="s">
        <v>197</v>
      </c>
      <c r="B832" s="88" t="s">
        <v>198</v>
      </c>
      <c r="C832" s="92"/>
      <c r="D832" s="92"/>
      <c r="E832" s="90">
        <f>E833+E835</f>
        <v>5526.7</v>
      </c>
      <c r="F832" s="90">
        <f t="shared" ref="F832:G832" si="196">F833+F835</f>
        <v>5526.7</v>
      </c>
      <c r="G832" s="90">
        <f t="shared" si="196"/>
        <v>5509.0999999999995</v>
      </c>
      <c r="H832" s="176">
        <f t="shared" si="185"/>
        <v>99.681545949662535</v>
      </c>
      <c r="I832" s="166">
        <f t="shared" si="193"/>
        <v>99.681545949662535</v>
      </c>
    </row>
    <row r="833" spans="1:9" ht="39.6">
      <c r="A833" s="91" t="s">
        <v>77</v>
      </c>
      <c r="B833" s="88" t="s">
        <v>198</v>
      </c>
      <c r="C833" s="92" t="s">
        <v>78</v>
      </c>
      <c r="D833" s="92"/>
      <c r="E833" s="90">
        <f>E834</f>
        <v>5096.7</v>
      </c>
      <c r="F833" s="90">
        <f>F834</f>
        <v>5096.7</v>
      </c>
      <c r="G833" s="90">
        <f>G834</f>
        <v>5096.3999999999996</v>
      </c>
      <c r="H833" s="176">
        <f t="shared" si="185"/>
        <v>99.99411383836599</v>
      </c>
      <c r="I833" s="166">
        <f t="shared" si="193"/>
        <v>99.99411383836599</v>
      </c>
    </row>
    <row r="834" spans="1:9">
      <c r="A834" s="91" t="s">
        <v>79</v>
      </c>
      <c r="B834" s="88" t="s">
        <v>198</v>
      </c>
      <c r="C834" s="92" t="s">
        <v>80</v>
      </c>
      <c r="D834" s="92">
        <v>900100</v>
      </c>
      <c r="E834" s="90">
        <v>5096.7</v>
      </c>
      <c r="F834" s="90">
        <v>5096.7</v>
      </c>
      <c r="G834" s="90">
        <v>5096.3999999999996</v>
      </c>
      <c r="H834" s="176">
        <f t="shared" si="185"/>
        <v>99.99411383836599</v>
      </c>
      <c r="I834" s="166">
        <f t="shared" si="193"/>
        <v>99.99411383836599</v>
      </c>
    </row>
    <row r="835" spans="1:9" ht="13.35" customHeight="1">
      <c r="A835" s="91" t="s">
        <v>73</v>
      </c>
      <c r="B835" s="88" t="s">
        <v>198</v>
      </c>
      <c r="C835" s="92" t="s">
        <v>74</v>
      </c>
      <c r="D835" s="92"/>
      <c r="E835" s="90">
        <f>E836</f>
        <v>430</v>
      </c>
      <c r="F835" s="90">
        <f>F836</f>
        <v>430</v>
      </c>
      <c r="G835" s="90">
        <f>G836</f>
        <v>412.7</v>
      </c>
      <c r="H835" s="176">
        <f t="shared" si="185"/>
        <v>95.976744186046517</v>
      </c>
      <c r="I835" s="166">
        <f t="shared" si="193"/>
        <v>95.976744186046517</v>
      </c>
    </row>
    <row r="836" spans="1:9" ht="20.85" customHeight="1">
      <c r="A836" s="91" t="s">
        <v>75</v>
      </c>
      <c r="B836" s="88" t="s">
        <v>198</v>
      </c>
      <c r="C836" s="92" t="s">
        <v>76</v>
      </c>
      <c r="D836" s="92">
        <v>900100</v>
      </c>
      <c r="E836" s="90">
        <v>430</v>
      </c>
      <c r="F836" s="90">
        <v>430</v>
      </c>
      <c r="G836" s="90">
        <v>412.7</v>
      </c>
      <c r="H836" s="176">
        <f t="shared" si="185"/>
        <v>95.976744186046517</v>
      </c>
      <c r="I836" s="166">
        <f t="shared" si="193"/>
        <v>95.976744186046517</v>
      </c>
    </row>
    <row r="837" spans="1:9">
      <c r="A837" s="115" t="s">
        <v>221</v>
      </c>
      <c r="B837" s="88" t="s">
        <v>222</v>
      </c>
      <c r="C837" s="92"/>
      <c r="D837" s="92"/>
      <c r="E837" s="90">
        <f>E838+E840+E842</f>
        <v>8188.5</v>
      </c>
      <c r="F837" s="90">
        <f>F838+F840+F842</f>
        <v>8188.5</v>
      </c>
      <c r="G837" s="90">
        <f>G838+G840+G842</f>
        <v>8139.6</v>
      </c>
      <c r="H837" s="176">
        <f t="shared" si="185"/>
        <v>99.402821029492586</v>
      </c>
      <c r="I837" s="166">
        <f t="shared" si="193"/>
        <v>99.402821029492586</v>
      </c>
    </row>
    <row r="838" spans="1:9" ht="39.6">
      <c r="A838" s="91" t="s">
        <v>77</v>
      </c>
      <c r="B838" s="88" t="s">
        <v>222</v>
      </c>
      <c r="C838" s="92" t="s">
        <v>78</v>
      </c>
      <c r="D838" s="92"/>
      <c r="E838" s="90">
        <f>E839</f>
        <v>7443.8</v>
      </c>
      <c r="F838" s="90">
        <f>F839</f>
        <v>7443.8</v>
      </c>
      <c r="G838" s="90">
        <f>G839</f>
        <v>7443.8</v>
      </c>
      <c r="H838" s="176">
        <f t="shared" si="185"/>
        <v>100</v>
      </c>
      <c r="I838" s="166">
        <f t="shared" si="193"/>
        <v>100</v>
      </c>
    </row>
    <row r="839" spans="1:9">
      <c r="A839" s="91" t="s">
        <v>79</v>
      </c>
      <c r="B839" s="88" t="s">
        <v>222</v>
      </c>
      <c r="C839" s="92" t="s">
        <v>80</v>
      </c>
      <c r="D839" s="92">
        <v>900100</v>
      </c>
      <c r="E839" s="90">
        <v>7443.8</v>
      </c>
      <c r="F839" s="90">
        <v>7443.8</v>
      </c>
      <c r="G839" s="90">
        <v>7443.8</v>
      </c>
      <c r="H839" s="176">
        <f t="shared" si="185"/>
        <v>100</v>
      </c>
      <c r="I839" s="166">
        <f t="shared" si="193"/>
        <v>100</v>
      </c>
    </row>
    <row r="840" spans="1:9" ht="13.35" customHeight="1">
      <c r="A840" s="91" t="s">
        <v>73</v>
      </c>
      <c r="B840" s="88" t="s">
        <v>222</v>
      </c>
      <c r="C840" s="92" t="s">
        <v>74</v>
      </c>
      <c r="D840" s="92"/>
      <c r="E840" s="90">
        <f>E841</f>
        <v>743.7</v>
      </c>
      <c r="F840" s="90">
        <f>F841</f>
        <v>743.7</v>
      </c>
      <c r="G840" s="90">
        <f>G841</f>
        <v>695.8</v>
      </c>
      <c r="H840" s="176">
        <f t="shared" si="185"/>
        <v>93.559230872663704</v>
      </c>
      <c r="I840" s="166">
        <f t="shared" si="193"/>
        <v>93.559230872663704</v>
      </c>
    </row>
    <row r="841" spans="1:9" ht="21.75" customHeight="1">
      <c r="A841" s="91" t="s">
        <v>75</v>
      </c>
      <c r="B841" s="88" t="s">
        <v>222</v>
      </c>
      <c r="C841" s="92" t="s">
        <v>76</v>
      </c>
      <c r="D841" s="92">
        <v>900100</v>
      </c>
      <c r="E841" s="90">
        <v>743.7</v>
      </c>
      <c r="F841" s="90">
        <v>743.7</v>
      </c>
      <c r="G841" s="90">
        <v>695.8</v>
      </c>
      <c r="H841" s="176">
        <f t="shared" ref="H841:H852" si="197">G841/E841*100</f>
        <v>93.559230872663704</v>
      </c>
      <c r="I841" s="166">
        <f t="shared" si="193"/>
        <v>93.559230872663704</v>
      </c>
    </row>
    <row r="842" spans="1:9" ht="21.75" customHeight="1">
      <c r="A842" s="91" t="s">
        <v>84</v>
      </c>
      <c r="B842" s="88" t="s">
        <v>222</v>
      </c>
      <c r="C842" s="92">
        <v>800</v>
      </c>
      <c r="D842" s="92"/>
      <c r="E842" s="90">
        <f>E843</f>
        <v>1</v>
      </c>
      <c r="F842" s="90">
        <f>F843</f>
        <v>1</v>
      </c>
      <c r="G842" s="90">
        <f>G843</f>
        <v>0</v>
      </c>
      <c r="H842" s="176">
        <f t="shared" si="197"/>
        <v>0</v>
      </c>
      <c r="I842" s="166">
        <f t="shared" si="193"/>
        <v>0</v>
      </c>
    </row>
    <row r="843" spans="1:9" ht="14.85" customHeight="1">
      <c r="A843" s="91" t="s">
        <v>86</v>
      </c>
      <c r="B843" s="88" t="s">
        <v>222</v>
      </c>
      <c r="C843" s="92">
        <v>850</v>
      </c>
      <c r="D843" s="92">
        <v>900100</v>
      </c>
      <c r="E843" s="90">
        <v>1</v>
      </c>
      <c r="F843" s="90">
        <v>1</v>
      </c>
      <c r="G843" s="90">
        <v>0</v>
      </c>
      <c r="H843" s="176">
        <f t="shared" si="197"/>
        <v>0</v>
      </c>
      <c r="I843" s="166">
        <f t="shared" si="193"/>
        <v>0</v>
      </c>
    </row>
    <row r="844" spans="1:9">
      <c r="A844" s="150" t="s">
        <v>116</v>
      </c>
      <c r="B844" s="80" t="s">
        <v>117</v>
      </c>
      <c r="C844" s="81"/>
      <c r="D844" s="81"/>
      <c r="E844" s="82">
        <f>E845+E849</f>
        <v>11775.8</v>
      </c>
      <c r="F844" s="82">
        <f t="shared" ref="F844:G844" si="198">F845+F849</f>
        <v>11775.8</v>
      </c>
      <c r="G844" s="82">
        <f t="shared" si="198"/>
        <v>11775.7</v>
      </c>
      <c r="H844" s="175">
        <f t="shared" si="197"/>
        <v>99.999150800794865</v>
      </c>
      <c r="I844" s="165">
        <f t="shared" si="193"/>
        <v>99.999150800794865</v>
      </c>
    </row>
    <row r="845" spans="1:9">
      <c r="A845" s="83" t="s">
        <v>496</v>
      </c>
      <c r="B845" s="86" t="s">
        <v>497</v>
      </c>
      <c r="C845" s="92"/>
      <c r="D845" s="92"/>
      <c r="E845" s="82">
        <f t="shared" ref="E845:G845" si="199">E846</f>
        <v>6700.4</v>
      </c>
      <c r="F845" s="82">
        <f t="shared" si="199"/>
        <v>6700.4</v>
      </c>
      <c r="G845" s="82">
        <f t="shared" si="199"/>
        <v>6700.2999999999993</v>
      </c>
      <c r="H845" s="175">
        <f t="shared" si="197"/>
        <v>99.998507551787952</v>
      </c>
      <c r="I845" s="165">
        <f t="shared" si="193"/>
        <v>99.998507551787952</v>
      </c>
    </row>
    <row r="846" spans="1:9">
      <c r="A846" s="91" t="s">
        <v>84</v>
      </c>
      <c r="B846" s="88" t="s">
        <v>497</v>
      </c>
      <c r="C846" s="92" t="s">
        <v>85</v>
      </c>
      <c r="D846" s="92"/>
      <c r="E846" s="90">
        <f>E847+E848</f>
        <v>6700.4</v>
      </c>
      <c r="F846" s="90">
        <f>F847+F848</f>
        <v>6700.4</v>
      </c>
      <c r="G846" s="90">
        <f t="shared" ref="G846" si="200">G847+G848</f>
        <v>6700.2999999999993</v>
      </c>
      <c r="H846" s="176">
        <f t="shared" si="197"/>
        <v>99.998507551787952</v>
      </c>
      <c r="I846" s="166">
        <f t="shared" si="193"/>
        <v>99.998507551787952</v>
      </c>
    </row>
    <row r="847" spans="1:9">
      <c r="A847" s="91" t="s">
        <v>498</v>
      </c>
      <c r="B847" s="88" t="s">
        <v>497</v>
      </c>
      <c r="C847" s="92">
        <v>830</v>
      </c>
      <c r="D847" s="92">
        <v>900100</v>
      </c>
      <c r="E847" s="90">
        <v>6690.4</v>
      </c>
      <c r="F847" s="90">
        <v>6690.4</v>
      </c>
      <c r="G847" s="90">
        <f>4219.4+1742.4+728.5</f>
        <v>6690.2999999999993</v>
      </c>
      <c r="H847" s="176">
        <f t="shared" si="197"/>
        <v>99.998505321057024</v>
      </c>
      <c r="I847" s="166">
        <f t="shared" si="193"/>
        <v>99.998505321057024</v>
      </c>
    </row>
    <row r="848" spans="1:9">
      <c r="A848" s="91" t="s">
        <v>86</v>
      </c>
      <c r="B848" s="88" t="s">
        <v>497</v>
      </c>
      <c r="C848" s="92">
        <v>850</v>
      </c>
      <c r="D848" s="92">
        <v>900100</v>
      </c>
      <c r="E848" s="90">
        <v>10</v>
      </c>
      <c r="F848" s="90">
        <v>10</v>
      </c>
      <c r="G848" s="90">
        <v>10</v>
      </c>
      <c r="H848" s="176">
        <f t="shared" si="197"/>
        <v>100</v>
      </c>
      <c r="I848" s="166">
        <f t="shared" si="193"/>
        <v>100</v>
      </c>
    </row>
    <row r="849" spans="1:9" ht="39.6">
      <c r="A849" s="83" t="s">
        <v>728</v>
      </c>
      <c r="B849" s="86" t="s">
        <v>729</v>
      </c>
      <c r="C849" s="78"/>
      <c r="D849" s="78"/>
      <c r="E849" s="82">
        <f>E850</f>
        <v>5075.3999999999996</v>
      </c>
      <c r="F849" s="82">
        <f>F850</f>
        <v>5075.3999999999996</v>
      </c>
      <c r="G849" s="82">
        <f t="shared" ref="G849:G850" si="201">G850</f>
        <v>5075.4000000000005</v>
      </c>
      <c r="H849" s="175">
        <f t="shared" si="197"/>
        <v>100.00000000000003</v>
      </c>
      <c r="I849" s="165">
        <f t="shared" si="193"/>
        <v>100.00000000000003</v>
      </c>
    </row>
    <row r="850" spans="1:9" ht="39.6">
      <c r="A850" s="91" t="s">
        <v>77</v>
      </c>
      <c r="B850" s="88" t="s">
        <v>729</v>
      </c>
      <c r="C850" s="92" t="s">
        <v>78</v>
      </c>
      <c r="D850" s="92"/>
      <c r="E850" s="90">
        <f>E851</f>
        <v>5075.3999999999996</v>
      </c>
      <c r="F850" s="90">
        <f>F851</f>
        <v>5075.3999999999996</v>
      </c>
      <c r="G850" s="90">
        <f t="shared" si="201"/>
        <v>5075.4000000000005</v>
      </c>
      <c r="H850" s="176">
        <f t="shared" si="197"/>
        <v>100.00000000000003</v>
      </c>
      <c r="I850" s="166">
        <f t="shared" si="193"/>
        <v>100.00000000000003</v>
      </c>
    </row>
    <row r="851" spans="1:9">
      <c r="A851" s="91" t="s">
        <v>79</v>
      </c>
      <c r="B851" s="88" t="s">
        <v>729</v>
      </c>
      <c r="C851" s="92" t="s">
        <v>80</v>
      </c>
      <c r="D851" s="92">
        <v>900204</v>
      </c>
      <c r="E851" s="90">
        <v>5075.3999999999996</v>
      </c>
      <c r="F851" s="90">
        <v>5075.3999999999996</v>
      </c>
      <c r="G851" s="90">
        <f>3537.3+810.7+349.3+378.1</f>
        <v>5075.4000000000005</v>
      </c>
      <c r="H851" s="176">
        <f t="shared" si="197"/>
        <v>100.00000000000003</v>
      </c>
      <c r="I851" s="166">
        <f t="shared" si="193"/>
        <v>100.00000000000003</v>
      </c>
    </row>
    <row r="852" spans="1:9" ht="16.5" customHeight="1" thickBot="1">
      <c r="A852" s="151" t="s">
        <v>251</v>
      </c>
      <c r="B852" s="183"/>
      <c r="C852" s="183"/>
      <c r="D852" s="152"/>
      <c r="E852" s="153">
        <f>E825+E844+E824</f>
        <v>7509812.6999999993</v>
      </c>
      <c r="F852" s="153">
        <f>F825+F844+F824</f>
        <v>7497081.1999999993</v>
      </c>
      <c r="G852" s="153">
        <f>G825+G844+G824</f>
        <v>6873259.7000000011</v>
      </c>
      <c r="H852" s="182">
        <f t="shared" si="197"/>
        <v>91.523716696689405</v>
      </c>
      <c r="I852" s="168">
        <f t="shared" si="193"/>
        <v>91.679141743856292</v>
      </c>
    </row>
    <row r="854" spans="1:9">
      <c r="E854" s="161"/>
      <c r="G854" s="157"/>
      <c r="H854" s="157"/>
    </row>
  </sheetData>
  <autoFilter ref="H1:H854"/>
  <mergeCells count="6">
    <mergeCell ref="B852:C852"/>
    <mergeCell ref="B5:I5"/>
    <mergeCell ref="A4:I4"/>
    <mergeCell ref="G1:I1"/>
    <mergeCell ref="F2:I2"/>
    <mergeCell ref="F3:I3"/>
  </mergeCells>
  <phoneticPr fontId="4" type="noConversion"/>
  <pageMargins left="0.19685039370078741" right="0" top="0" bottom="0" header="0" footer="0"/>
  <pageSetup paperSize="9" scale="56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10" t="s">
        <v>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88" t="s">
        <v>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9" customHeight="1">
      <c r="A4" s="2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88" t="s">
        <v>2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ht="18.75" customHeight="1" thickBot="1">
      <c r="A6" s="2"/>
      <c r="B6" s="213" t="s">
        <v>44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11" t="s">
        <v>3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12" t="s">
        <v>9</v>
      </c>
      <c r="Z7" s="212"/>
      <c r="AA7" s="33" t="s">
        <v>10</v>
      </c>
    </row>
    <row r="8" spans="1:27" ht="13.8" thickBot="1">
      <c r="A8" s="4"/>
      <c r="B8" s="222" t="s">
        <v>11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23" t="s">
        <v>11</v>
      </c>
      <c r="Z8" s="223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24" t="s">
        <v>12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25" t="s">
        <v>15</v>
      </c>
      <c r="Z10" s="225"/>
      <c r="AA10" s="39" t="s">
        <v>16</v>
      </c>
    </row>
    <row r="11" spans="1:27" ht="14.25" customHeight="1">
      <c r="A11" s="5"/>
      <c r="B11" s="16"/>
      <c r="C11" s="226" t="s">
        <v>17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27" t="s">
        <v>15</v>
      </c>
      <c r="Z11" s="227"/>
      <c r="AA11" s="41" t="s">
        <v>16</v>
      </c>
    </row>
    <row r="12" spans="1:27" ht="14.25" customHeight="1">
      <c r="A12" s="5"/>
      <c r="B12" s="16"/>
      <c r="C12" s="42"/>
      <c r="D12" s="233" t="s">
        <v>19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28" t="s">
        <v>15</v>
      </c>
      <c r="Z12" s="228"/>
      <c r="AA12" s="43" t="s">
        <v>16</v>
      </c>
    </row>
    <row r="13" spans="1:27" ht="12.75" customHeight="1">
      <c r="A13" s="5"/>
      <c r="B13" s="16"/>
      <c r="C13" s="42"/>
      <c r="D13" s="44"/>
      <c r="E13" s="229" t="s">
        <v>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0" t="s">
        <v>15</v>
      </c>
      <c r="Z13" s="230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31" t="s">
        <v>23</v>
      </c>
      <c r="G14" s="231"/>
      <c r="H14" s="231"/>
      <c r="I14" s="231"/>
      <c r="J14" s="231"/>
      <c r="K14" s="231"/>
      <c r="L14" s="231"/>
      <c r="M14" s="231"/>
      <c r="N14" s="231"/>
      <c r="O14" s="231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2" t="s">
        <v>15</v>
      </c>
      <c r="Z14" s="232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02" t="s">
        <v>25</v>
      </c>
      <c r="H15" s="202"/>
      <c r="I15" s="202"/>
      <c r="J15" s="202"/>
      <c r="K15" s="202"/>
      <c r="L15" s="202"/>
      <c r="M15" s="202"/>
      <c r="N15" s="202"/>
      <c r="O15" s="202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3" t="s">
        <v>15</v>
      </c>
      <c r="Z15" s="203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04" t="s">
        <v>27</v>
      </c>
      <c r="I16" s="204"/>
      <c r="J16" s="204"/>
      <c r="K16" s="204"/>
      <c r="L16" s="204"/>
      <c r="M16" s="204"/>
      <c r="N16" s="204"/>
      <c r="O16" s="204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05" t="s">
        <v>15</v>
      </c>
      <c r="Z16" s="205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07" t="s">
        <v>55</v>
      </c>
      <c r="J17" s="208"/>
      <c r="K17" s="208"/>
      <c r="L17" s="208"/>
      <c r="M17" s="208"/>
      <c r="N17" s="208"/>
      <c r="O17" s="209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06" t="s">
        <v>15</v>
      </c>
      <c r="Z17" s="206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19" t="s">
        <v>56</v>
      </c>
      <c r="J18" s="220"/>
      <c r="K18" s="220"/>
      <c r="L18" s="220"/>
      <c r="M18" s="220"/>
      <c r="N18" s="220"/>
      <c r="O18" s="221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17" t="s">
        <v>15</v>
      </c>
      <c r="Z18" s="217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14" t="s">
        <v>29</v>
      </c>
      <c r="J19" s="215"/>
      <c r="K19" s="215"/>
      <c r="L19" s="215"/>
      <c r="M19" s="215"/>
      <c r="N19" s="215"/>
      <c r="O19" s="216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18" t="s">
        <v>15</v>
      </c>
      <c r="Z19" s="218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196" t="s">
        <v>42</v>
      </c>
      <c r="K20" s="197"/>
      <c r="L20" s="197"/>
      <c r="M20" s="197"/>
      <c r="N20" s="197"/>
      <c r="O20" s="198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87" t="s">
        <v>15</v>
      </c>
      <c r="Z20" s="187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96" t="s">
        <v>49</v>
      </c>
      <c r="L21" s="197"/>
      <c r="M21" s="197"/>
      <c r="N21" s="197"/>
      <c r="O21" s="198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87" t="s">
        <v>15</v>
      </c>
      <c r="Z21" s="187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96" t="s">
        <v>54</v>
      </c>
      <c r="M22" s="197"/>
      <c r="N22" s="197"/>
      <c r="O22" s="198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87" t="s">
        <v>15</v>
      </c>
      <c r="Z22" s="187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99" t="s">
        <v>50</v>
      </c>
      <c r="N23" s="200"/>
      <c r="O23" s="201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87" t="s">
        <v>15</v>
      </c>
      <c r="Z23" s="187"/>
      <c r="AA23" s="57" t="s">
        <v>16</v>
      </c>
    </row>
    <row r="24" spans="1:30" ht="14.85" customHeight="1" thickBot="1">
      <c r="X24" s="58"/>
      <c r="Y24" s="190"/>
      <c r="Z24" s="190"/>
      <c r="AA24" s="58"/>
    </row>
    <row r="25" spans="1:30" ht="13.8" thickBot="1">
      <c r="A25" s="5"/>
      <c r="B25" s="193" t="s">
        <v>31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5"/>
      <c r="X25" s="59" t="s">
        <v>14</v>
      </c>
      <c r="Y25" s="191" t="s">
        <v>15</v>
      </c>
      <c r="Z25" s="191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88" t="s">
        <v>32</v>
      </c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61" t="s">
        <v>33</v>
      </c>
      <c r="P27" s="62"/>
      <c r="Q27" s="192"/>
      <c r="R27" s="192"/>
      <c r="S27" s="62"/>
      <c r="T27" s="62"/>
      <c r="U27" s="62"/>
      <c r="V27" s="62"/>
      <c r="W27" s="62"/>
      <c r="X27" s="192" t="s">
        <v>34</v>
      </c>
      <c r="Y27" s="192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89" t="s">
        <v>37</v>
      </c>
      <c r="R28" s="189"/>
      <c r="S28" s="25"/>
      <c r="T28" s="25"/>
      <c r="U28" s="25"/>
      <c r="V28" s="25"/>
      <c r="W28" s="25"/>
      <c r="X28" s="189" t="s">
        <v>38</v>
      </c>
      <c r="Y28" s="189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2026-03-13T08:55:47Z</cp:lastPrinted>
  <dcterms:created xsi:type="dcterms:W3CDTF">2017-02-20T14:15:25Z</dcterms:created>
  <dcterms:modified xsi:type="dcterms:W3CDTF">2026-03-13T08:56:06Z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